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log1" sheetId="1" r:id="rId1"/>
  </sheets>
  <calcPr calcId="0"/>
</workbook>
</file>

<file path=xl/calcChain.xml><?xml version="1.0" encoding="utf-8"?>
<calcChain xmlns="http://schemas.openxmlformats.org/spreadsheetml/2006/main">
  <c r="AS55" i="1" l="1"/>
  <c r="AT55" i="1"/>
  <c r="AU55" i="1"/>
  <c r="AV55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2" i="1"/>
</calcChain>
</file>

<file path=xl/sharedStrings.xml><?xml version="1.0" encoding="utf-8"?>
<sst xmlns="http://schemas.openxmlformats.org/spreadsheetml/2006/main" count="154" uniqueCount="85">
  <si>
    <t>#Session</t>
  </si>
  <si>
    <t>Pilot</t>
  </si>
  <si>
    <t>Type</t>
  </si>
  <si>
    <t>Fuel</t>
  </si>
  <si>
    <t>Duration of flight</t>
  </si>
  <si>
    <t>Start Session</t>
  </si>
  <si>
    <t>End Session</t>
  </si>
  <si>
    <t>Duration Session</t>
  </si>
  <si>
    <t>All Frags</t>
  </si>
  <si>
    <t xml:space="preserve"> All Frgs in Group</t>
  </si>
  <si>
    <t>All Frgs Individual</t>
  </si>
  <si>
    <t>Frags in Group Light</t>
  </si>
  <si>
    <t>Frags in Group Middle</t>
  </si>
  <si>
    <t>Frags in Group Hard</t>
  </si>
  <si>
    <t>Score for Frags in Group Light</t>
  </si>
  <si>
    <t>Score for Frags in Group Midlle</t>
  </si>
  <si>
    <t>Score for Frags in Group Hard</t>
  </si>
  <si>
    <t>Individual Light Frags</t>
  </si>
  <si>
    <t>Individual Middle Frags</t>
  </si>
  <si>
    <t>Individual Hard Frags</t>
  </si>
  <si>
    <t>Score for Individual Light Frags</t>
  </si>
  <si>
    <t>Score for Individual Middle Frags</t>
  </si>
  <si>
    <t>Score for Individual Hard Frags</t>
  </si>
  <si>
    <t>Air Fields ground targets</t>
  </si>
  <si>
    <t>HQ ground targets</t>
  </si>
  <si>
    <t>Fort ground targets</t>
  </si>
  <si>
    <t>Artillery ground targets</t>
  </si>
  <si>
    <t>Truck ground targets</t>
  </si>
  <si>
    <t>Tanks ground targets</t>
  </si>
  <si>
    <t>WareHouse ground targets</t>
  </si>
  <si>
    <t>Train ground targets</t>
  </si>
  <si>
    <t>Airdrop</t>
  </si>
  <si>
    <t>Other ground targets</t>
  </si>
  <si>
    <t>Score for Air Fields ground targets</t>
  </si>
  <si>
    <t>Score for HQ ground targets</t>
  </si>
  <si>
    <t>Score for Fort ground targets</t>
  </si>
  <si>
    <t>Score for Artillery ground targets</t>
  </si>
  <si>
    <t>Score for Truck ground targets</t>
  </si>
  <si>
    <t>Score for Tanks ground targets</t>
  </si>
  <si>
    <t>Score for WareHouse ground targets</t>
  </si>
  <si>
    <t>Score for Train ground targets</t>
  </si>
  <si>
    <t>Score for Airdrop</t>
  </si>
  <si>
    <t>Score for Other ground targets</t>
  </si>
  <si>
    <t>Bonus for Arts ground targets</t>
  </si>
  <si>
    <t>Score for All aerial victories</t>
  </si>
  <si>
    <t>Score for All Destroyed ground targets</t>
  </si>
  <si>
    <t>Aggregate Score</t>
  </si>
  <si>
    <t>Pe-2 ser.35</t>
  </si>
  <si>
    <t>flykotmatroskin</t>
  </si>
  <si>
    <t>I./ZG1_Krokodilor</t>
  </si>
  <si>
    <t>Bf 110 E-2</t>
  </si>
  <si>
    <t>III./ZG1_Angus</t>
  </si>
  <si>
    <t>Bf 109 E-7</t>
  </si>
  <si>
    <t>I-16 type 24</t>
  </si>
  <si>
    <t>72AGs_Shkiper</t>
  </si>
  <si>
    <t>72AG_Simon</t>
  </si>
  <si>
    <t>72AG_Bzzzt</t>
  </si>
  <si>
    <t>GennON</t>
  </si>
  <si>
    <t>F/JG300_Gruber</t>
  </si>
  <si>
    <t>Ju 87 D-3</t>
  </si>
  <si>
    <t>5./ZG1_PanzerPajamas</t>
  </si>
  <si>
    <t>Jackpot</t>
  </si>
  <si>
    <t>2./JG51_DR1FT3R</t>
  </si>
  <si>
    <t>Kioto</t>
  </si>
  <si>
    <t>Saygon</t>
  </si>
  <si>
    <t>72AGs_Lar</t>
  </si>
  <si>
    <t>72AG_Britva_</t>
  </si>
  <si>
    <t>Il-2 mod.1941</t>
  </si>
  <si>
    <t>5./ZG1_CorZero</t>
  </si>
  <si>
    <t>Hot_Dog</t>
  </si>
  <si>
    <t>Drawbar</t>
  </si>
  <si>
    <t>Tuerkenlouis</t>
  </si>
  <si>
    <t>F/FS300_W1z4rD</t>
  </si>
  <si>
    <t>I./ZG1_Ketzoh</t>
  </si>
  <si>
    <t>Nil_Ubist</t>
  </si>
  <si>
    <t>Бонусные очки</t>
  </si>
  <si>
    <t>=FSG=Ser</t>
  </si>
  <si>
    <t>=-DED-Atomik</t>
  </si>
  <si>
    <t>=KK=Frezak</t>
  </si>
  <si>
    <t>=K=Gunther</t>
  </si>
  <si>
    <t>=KK=Innovisor</t>
  </si>
  <si>
    <t>=-IRRE-Biluf</t>
  </si>
  <si>
    <t>=-IRRE-Karl_De_Kaspia</t>
  </si>
  <si>
    <t>-DED-Atomik</t>
  </si>
  <si>
    <t>-DED-Elseff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</si>
</sst>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/>
    <xf numFmtId="0" fontId="13" fillId="33" borderId="10" xfId="0" applyFont="1" applyFill="1" applyBorder="1" applyAlignment="1">
      <alignment horizontal="center" vertical="center" wrapText="1"/>
    </xf>
    <xf numFmtId="49" fontId="13" fillId="33" borderId="10" xfId="0" applyNumberFormat="1" applyFont="1" applyFill="1" applyBorder="1" applyAlignment="1">
      <alignment horizontal="center" vertical="center" wrapText="1"/>
    </xf>
    <xf numFmtId="2" fontId="13" fillId="33" borderId="10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0" xfId="0" applyBorder="1"/>
    <xf numFmtId="49" fontId="0" fillId="0" borderId="10" xfId="0" applyNumberFormat="1" applyBorder="1"/>
    <xf numFmtId="20" fontId="0" fillId="0" borderId="10" xfId="0" applyNumberFormat="1" applyBorder="1"/>
    <xf numFmtId="2" fontId="0" fillId="0" borderId="10" xfId="0" applyNumberFormat="1" applyBorder="1"/>
    <xf numFmtId="0" fontId="0" fillId="34" borderId="10" xfId="0" applyFill="1" applyBorder="1"/>
    <xf numFmtId="0" fontId="0" fillId="35" borderId="10" xfId="0" applyFill="1" applyBorder="1"/>
    <xf numFmtId="2" fontId="16" fillId="36" borderId="10" xfId="0" applyNumberFormat="1" applyFont="1" applyFill="1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4">
    <dxf>
      <font>
        <b/>
        <i val="0"/>
        <color auto="1"/>
      </font>
      <fill>
        <patternFill>
          <bgColor theme="0" tint="-0.14996795556505021"/>
        </patternFill>
      </fill>
    </dxf>
    <dxf>
      <font>
        <color theme="0"/>
      </font>
    </dxf>
    <dxf>
      <font>
        <b/>
        <i val="0"/>
        <color rgb="FFC00000"/>
      </font>
    </dxf>
    <dxf>
      <font>
        <b/>
        <i val="0"/>
      </font>
    </dxf>
    <dxf>
      <font>
        <color theme="0"/>
      </font>
    </dxf>
    <dxf>
      <font>
        <color theme="0"/>
      </font>
    </dxf>
    <dxf>
      <font>
        <b/>
        <i val="0"/>
        <color rgb="FFC00000"/>
      </font>
    </dxf>
    <dxf>
      <font>
        <b/>
        <i val="0"/>
      </font>
    </dxf>
    <dxf>
      <font>
        <color theme="0"/>
      </font>
    </dxf>
    <dxf>
      <font>
        <color theme="0"/>
      </font>
    </dxf>
    <dxf>
      <font>
        <b/>
        <i val="0"/>
        <color rgb="FFC00000"/>
      </font>
    </dxf>
    <dxf>
      <font>
        <b/>
        <i val="0"/>
      </font>
    </dxf>
    <dxf>
      <font>
        <b/>
        <i val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5"/>
  <sheetViews>
    <sheetView tabSelected="1" workbookViewId="0">
      <pane ySplit="1" topLeftCell="A23" activePane="bottomLeft" state="frozen"/>
      <selection pane="bottomLeft" activeCell="A35" sqref="A35:XFD35"/>
    </sheetView>
  </sheetViews>
  <sheetFormatPr defaultRowHeight="15" x14ac:dyDescent="0.25"/>
  <cols>
    <col min="1" max="1" width="4.85546875" customWidth="1"/>
    <col min="2" max="2" width="21.42578125" style="2" bestFit="1" customWidth="1"/>
    <col min="3" max="3" width="12.85546875" bestFit="1" customWidth="1"/>
    <col min="4" max="5" width="0" hidden="1" customWidth="1"/>
    <col min="7" max="8" width="0" hidden="1" customWidth="1"/>
    <col min="9" max="9" width="8.42578125" style="15" bestFit="1" customWidth="1"/>
    <col min="10" max="10" width="9.140625" style="15"/>
    <col min="11" max="11" width="9.85546875" style="15" customWidth="1"/>
    <col min="12" max="23" width="0" style="15" hidden="1" customWidth="1"/>
    <col min="24" max="26" width="7.28515625" style="15" bestFit="1" customWidth="1"/>
    <col min="27" max="27" width="8.28515625" style="15" bestFit="1" customWidth="1"/>
    <col min="28" max="29" width="7.28515625" style="15" bestFit="1" customWidth="1"/>
    <col min="30" max="30" width="11.140625" style="15" customWidth="1"/>
    <col min="31" max="31" width="7.28515625" style="15" bestFit="1" customWidth="1"/>
    <col min="32" max="33" width="0" hidden="1" customWidth="1"/>
    <col min="34" max="39" width="8.85546875" style="6" bestFit="1" customWidth="1"/>
    <col min="40" max="40" width="11.28515625" style="6" customWidth="1"/>
    <col min="41" max="41" width="8.85546875" style="6" bestFit="1" customWidth="1"/>
    <col min="42" max="44" width="0" style="6" hidden="1" customWidth="1"/>
    <col min="45" max="45" width="8.85546875" style="6" bestFit="1" customWidth="1"/>
    <col min="46" max="46" width="10.140625" style="6" customWidth="1"/>
    <col min="47" max="47" width="10.28515625" style="6" customWidth="1"/>
    <col min="48" max="48" width="10.42578125" style="6" customWidth="1"/>
  </cols>
  <sheetData>
    <row r="1" spans="1:48" s="1" customFormat="1" ht="75" x14ac:dyDescent="0.25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5" t="s">
        <v>45</v>
      </c>
      <c r="AU1" s="5" t="s">
        <v>46</v>
      </c>
      <c r="AV1" s="5" t="s">
        <v>75</v>
      </c>
    </row>
    <row r="2" spans="1:48" x14ac:dyDescent="0.25">
      <c r="A2" s="7">
        <v>2</v>
      </c>
      <c r="B2" s="8" t="s">
        <v>48</v>
      </c>
      <c r="C2" s="12" t="s">
        <v>47</v>
      </c>
      <c r="D2" s="7">
        <v>100</v>
      </c>
      <c r="E2" s="9">
        <v>3.0555555555555555E-2</v>
      </c>
      <c r="F2" s="9">
        <v>0.92013888888888884</v>
      </c>
      <c r="G2" s="9">
        <v>0.95416666666666661</v>
      </c>
      <c r="H2" s="9">
        <v>3.4027777777777775E-2</v>
      </c>
      <c r="I2" s="14">
        <v>0</v>
      </c>
      <c r="J2" s="14">
        <v>0</v>
      </c>
      <c r="K2" s="14">
        <v>0</v>
      </c>
      <c r="L2" s="14">
        <v>0</v>
      </c>
      <c r="M2" s="14">
        <v>0</v>
      </c>
      <c r="N2" s="14">
        <v>0</v>
      </c>
      <c r="O2" s="14">
        <v>0</v>
      </c>
      <c r="P2" s="14">
        <v>0</v>
      </c>
      <c r="Q2" s="14">
        <v>0</v>
      </c>
      <c r="R2" s="14">
        <v>0</v>
      </c>
      <c r="S2" s="14">
        <v>0</v>
      </c>
      <c r="T2" s="14">
        <v>0</v>
      </c>
      <c r="U2" s="14">
        <v>0</v>
      </c>
      <c r="V2" s="14">
        <v>0</v>
      </c>
      <c r="W2" s="14">
        <v>0</v>
      </c>
      <c r="X2" s="14">
        <v>0</v>
      </c>
      <c r="Y2" s="14">
        <v>0</v>
      </c>
      <c r="Z2" s="14">
        <v>0</v>
      </c>
      <c r="AA2" s="14">
        <v>32</v>
      </c>
      <c r="AB2" s="14">
        <v>0</v>
      </c>
      <c r="AC2" s="14">
        <v>0</v>
      </c>
      <c r="AD2" s="14">
        <v>0</v>
      </c>
      <c r="AE2" s="14">
        <v>0</v>
      </c>
      <c r="AF2" s="7">
        <v>0</v>
      </c>
      <c r="AG2" s="7">
        <v>0</v>
      </c>
      <c r="AH2" s="10">
        <v>0</v>
      </c>
      <c r="AI2" s="10">
        <v>0</v>
      </c>
      <c r="AJ2" s="10">
        <v>0</v>
      </c>
      <c r="AK2" s="10">
        <v>45.9</v>
      </c>
      <c r="AL2" s="10">
        <v>0</v>
      </c>
      <c r="AM2" s="10">
        <v>0</v>
      </c>
      <c r="AN2" s="10">
        <v>0</v>
      </c>
      <c r="AO2" s="10">
        <v>0</v>
      </c>
      <c r="AP2" s="10">
        <v>0</v>
      </c>
      <c r="AQ2" s="10">
        <v>0</v>
      </c>
      <c r="AR2" s="10">
        <v>0</v>
      </c>
      <c r="AS2" s="10">
        <v>0</v>
      </c>
      <c r="AT2" s="10">
        <v>45.9</v>
      </c>
      <c r="AU2" s="10">
        <v>45.9</v>
      </c>
      <c r="AV2" s="10">
        <f>AU2-(AS2+AT2)</f>
        <v>0</v>
      </c>
    </row>
    <row r="3" spans="1:48" x14ac:dyDescent="0.25">
      <c r="A3" s="7">
        <v>3</v>
      </c>
      <c r="B3" s="8" t="s">
        <v>49</v>
      </c>
      <c r="C3" s="11" t="s">
        <v>50</v>
      </c>
      <c r="D3" s="7">
        <v>55</v>
      </c>
      <c r="E3" s="9">
        <v>1.6666666666666666E-2</v>
      </c>
      <c r="F3" s="9">
        <v>0.92222222222222217</v>
      </c>
      <c r="G3" s="9">
        <v>0.94305555555555554</v>
      </c>
      <c r="H3" s="9">
        <v>2.0833333333333332E-2</v>
      </c>
      <c r="I3" s="14">
        <v>0</v>
      </c>
      <c r="J3" s="14">
        <v>0</v>
      </c>
      <c r="K3" s="14">
        <v>0</v>
      </c>
      <c r="L3" s="14">
        <v>0</v>
      </c>
      <c r="M3" s="14">
        <v>0</v>
      </c>
      <c r="N3" s="14">
        <v>0</v>
      </c>
      <c r="O3" s="14">
        <v>0</v>
      </c>
      <c r="P3" s="14">
        <v>0</v>
      </c>
      <c r="Q3" s="14">
        <v>0</v>
      </c>
      <c r="R3" s="14">
        <v>0</v>
      </c>
      <c r="S3" s="14">
        <v>0</v>
      </c>
      <c r="T3" s="14">
        <v>0</v>
      </c>
      <c r="U3" s="14">
        <v>0</v>
      </c>
      <c r="V3" s="14">
        <v>0</v>
      </c>
      <c r="W3" s="14">
        <v>0</v>
      </c>
      <c r="X3" s="14">
        <v>0</v>
      </c>
      <c r="Y3" s="14">
        <v>0</v>
      </c>
      <c r="Z3" s="14">
        <v>41</v>
      </c>
      <c r="AA3" s="14">
        <v>0</v>
      </c>
      <c r="AB3" s="14">
        <v>0</v>
      </c>
      <c r="AC3" s="14">
        <v>0</v>
      </c>
      <c r="AD3" s="14">
        <v>0</v>
      </c>
      <c r="AE3" s="14">
        <v>0</v>
      </c>
      <c r="AF3" s="7">
        <v>0</v>
      </c>
      <c r="AG3" s="7">
        <v>0</v>
      </c>
      <c r="AH3" s="10">
        <v>0</v>
      </c>
      <c r="AI3" s="10">
        <v>0</v>
      </c>
      <c r="AJ3" s="10">
        <v>128.69999999999999</v>
      </c>
      <c r="AK3" s="10">
        <v>0</v>
      </c>
      <c r="AL3" s="10">
        <v>0</v>
      </c>
      <c r="AM3" s="10">
        <v>0</v>
      </c>
      <c r="AN3" s="10">
        <v>0</v>
      </c>
      <c r="AO3" s="10">
        <v>0</v>
      </c>
      <c r="AP3" s="10">
        <v>0</v>
      </c>
      <c r="AQ3" s="10">
        <v>0</v>
      </c>
      <c r="AR3" s="10">
        <v>0</v>
      </c>
      <c r="AS3" s="10">
        <v>0</v>
      </c>
      <c r="AT3" s="10">
        <v>128.69999999999999</v>
      </c>
      <c r="AU3" s="10">
        <v>146.13856332703199</v>
      </c>
      <c r="AV3" s="10">
        <f t="shared" ref="AV3:AV54" si="0">AU3-(AS3+AT3)</f>
        <v>17.438563327032</v>
      </c>
    </row>
    <row r="4" spans="1:48" x14ac:dyDescent="0.25">
      <c r="A4" s="7">
        <v>4</v>
      </c>
      <c r="B4" s="8" t="s">
        <v>51</v>
      </c>
      <c r="C4" s="11" t="s">
        <v>52</v>
      </c>
      <c r="D4" s="7">
        <v>100</v>
      </c>
      <c r="E4" s="9">
        <v>1.5972222222222224E-2</v>
      </c>
      <c r="F4" s="9">
        <v>0.92222222222222217</v>
      </c>
      <c r="G4" s="9">
        <v>0.94166666666666676</v>
      </c>
      <c r="H4" s="9">
        <v>1.9444444444444445E-2</v>
      </c>
      <c r="I4" s="14">
        <v>0</v>
      </c>
      <c r="J4" s="14">
        <v>0</v>
      </c>
      <c r="K4" s="14">
        <v>0</v>
      </c>
      <c r="L4" s="14">
        <v>0</v>
      </c>
      <c r="M4" s="14">
        <v>0</v>
      </c>
      <c r="N4" s="14">
        <v>0</v>
      </c>
      <c r="O4" s="14">
        <v>0</v>
      </c>
      <c r="P4" s="14">
        <v>0</v>
      </c>
      <c r="Q4" s="14">
        <v>0</v>
      </c>
      <c r="R4" s="14">
        <v>0</v>
      </c>
      <c r="S4" s="14">
        <v>0</v>
      </c>
      <c r="T4" s="14">
        <v>0</v>
      </c>
      <c r="U4" s="14">
        <v>0</v>
      </c>
      <c r="V4" s="14">
        <v>0</v>
      </c>
      <c r="W4" s="14">
        <v>0</v>
      </c>
      <c r="X4" s="14">
        <v>0</v>
      </c>
      <c r="Y4" s="14">
        <v>0</v>
      </c>
      <c r="Z4" s="14">
        <v>3</v>
      </c>
      <c r="AA4" s="14">
        <v>0</v>
      </c>
      <c r="AB4" s="14">
        <v>0</v>
      </c>
      <c r="AC4" s="14">
        <v>0</v>
      </c>
      <c r="AD4" s="14">
        <v>0</v>
      </c>
      <c r="AE4" s="14">
        <v>0</v>
      </c>
      <c r="AF4" s="7">
        <v>0</v>
      </c>
      <c r="AG4" s="7">
        <v>0</v>
      </c>
      <c r="AH4" s="10">
        <v>0</v>
      </c>
      <c r="AI4" s="10">
        <v>0</v>
      </c>
      <c r="AJ4" s="10">
        <v>7.7</v>
      </c>
      <c r="AK4" s="10">
        <v>0</v>
      </c>
      <c r="AL4" s="10">
        <v>0</v>
      </c>
      <c r="AM4" s="10">
        <v>0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>
        <v>0</v>
      </c>
      <c r="AT4" s="10">
        <v>7.7</v>
      </c>
      <c r="AU4" s="10">
        <v>9.6565217391304294</v>
      </c>
      <c r="AV4" s="10">
        <f t="shared" si="0"/>
        <v>1.9565217391304293</v>
      </c>
    </row>
    <row r="5" spans="1:48" x14ac:dyDescent="0.25">
      <c r="A5" s="7">
        <v>7</v>
      </c>
      <c r="B5" s="8" t="s">
        <v>54</v>
      </c>
      <c r="C5" s="11" t="s">
        <v>52</v>
      </c>
      <c r="D5" s="7">
        <v>80</v>
      </c>
      <c r="E5" s="9">
        <v>3.5416666666666666E-2</v>
      </c>
      <c r="F5" s="9">
        <v>0.9243055555555556</v>
      </c>
      <c r="G5" s="9">
        <v>0.96111111111111114</v>
      </c>
      <c r="H5" s="9">
        <v>3.6805555555555557E-2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2</v>
      </c>
      <c r="AB5" s="14">
        <v>0</v>
      </c>
      <c r="AC5" s="14">
        <v>0</v>
      </c>
      <c r="AD5" s="14">
        <v>0</v>
      </c>
      <c r="AE5" s="14">
        <v>0</v>
      </c>
      <c r="AF5" s="7">
        <v>0</v>
      </c>
      <c r="AG5" s="7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3.5454545454545499</v>
      </c>
      <c r="AS5" s="10">
        <v>0</v>
      </c>
      <c r="AT5" s="10">
        <v>0</v>
      </c>
      <c r="AU5" s="10">
        <v>3.5454545454545499</v>
      </c>
      <c r="AV5" s="10">
        <f t="shared" si="0"/>
        <v>3.5454545454545499</v>
      </c>
    </row>
    <row r="6" spans="1:48" x14ac:dyDescent="0.25">
      <c r="A6" s="7">
        <v>9</v>
      </c>
      <c r="B6" s="8" t="s">
        <v>76</v>
      </c>
      <c r="C6" s="11" t="s">
        <v>50</v>
      </c>
      <c r="D6" s="7">
        <v>40</v>
      </c>
      <c r="E6" s="9">
        <v>1.4583333333333332E-2</v>
      </c>
      <c r="F6" s="9">
        <v>0.9243055555555556</v>
      </c>
      <c r="G6" s="9">
        <v>0.94166666666666676</v>
      </c>
      <c r="H6" s="9">
        <v>1.7361111111111112E-2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44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7">
        <v>0</v>
      </c>
      <c r="AG6" s="7">
        <v>0</v>
      </c>
      <c r="AH6" s="10">
        <v>0</v>
      </c>
      <c r="AI6" s="10">
        <v>0</v>
      </c>
      <c r="AJ6" s="10">
        <v>139.69999999999999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139.69999999999999</v>
      </c>
      <c r="AU6" s="10">
        <v>158.414555765595</v>
      </c>
      <c r="AV6" s="10">
        <f t="shared" si="0"/>
        <v>18.714555765595009</v>
      </c>
    </row>
    <row r="7" spans="1:48" x14ac:dyDescent="0.25">
      <c r="A7" s="7">
        <v>10</v>
      </c>
      <c r="B7" s="8" t="s">
        <v>55</v>
      </c>
      <c r="C7" s="11" t="s">
        <v>50</v>
      </c>
      <c r="D7" s="7">
        <v>62</v>
      </c>
      <c r="E7" s="9">
        <v>1.7361111111111112E-2</v>
      </c>
      <c r="F7" s="9">
        <v>0.9243055555555556</v>
      </c>
      <c r="G7" s="9">
        <v>0.9506944444444444</v>
      </c>
      <c r="H7" s="9">
        <v>2.6388888888888889E-2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42</v>
      </c>
      <c r="AB7" s="14">
        <v>0</v>
      </c>
      <c r="AC7" s="14">
        <v>0</v>
      </c>
      <c r="AD7" s="14">
        <v>0</v>
      </c>
      <c r="AE7" s="14">
        <v>0</v>
      </c>
      <c r="AF7" s="7">
        <v>0</v>
      </c>
      <c r="AG7" s="7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62.739130434782602</v>
      </c>
      <c r="AS7" s="10">
        <v>0</v>
      </c>
      <c r="AT7" s="10">
        <v>0</v>
      </c>
      <c r="AU7" s="10">
        <v>62.739130434782602</v>
      </c>
      <c r="AV7" s="10">
        <f t="shared" si="0"/>
        <v>62.739130434782602</v>
      </c>
    </row>
    <row r="8" spans="1:48" x14ac:dyDescent="0.25">
      <c r="A8" s="7">
        <v>11</v>
      </c>
      <c r="B8" s="8" t="s">
        <v>83</v>
      </c>
      <c r="C8" s="11" t="s">
        <v>50</v>
      </c>
      <c r="D8" s="7">
        <v>50</v>
      </c>
      <c r="E8" s="9">
        <v>1.4583333333333332E-2</v>
      </c>
      <c r="F8" s="9">
        <v>0.9243055555555556</v>
      </c>
      <c r="G8" s="9">
        <v>0.94236111111111109</v>
      </c>
      <c r="H8" s="9">
        <v>1.8055555555555557E-2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50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7">
        <v>0</v>
      </c>
      <c r="AG8" s="7">
        <v>0</v>
      </c>
      <c r="AH8" s="10">
        <v>0</v>
      </c>
      <c r="AI8" s="10">
        <v>0</v>
      </c>
      <c r="AJ8" s="10">
        <v>137.5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137.5</v>
      </c>
      <c r="AU8" s="10">
        <v>154.51323251417799</v>
      </c>
      <c r="AV8" s="10">
        <f t="shared" si="0"/>
        <v>17.013232514177986</v>
      </c>
    </row>
    <row r="9" spans="1:48" x14ac:dyDescent="0.25">
      <c r="A9" s="7">
        <v>12</v>
      </c>
      <c r="B9" s="8" t="s">
        <v>78</v>
      </c>
      <c r="C9" s="11" t="s">
        <v>50</v>
      </c>
      <c r="D9" s="7">
        <v>50</v>
      </c>
      <c r="E9" s="9">
        <v>1.5972222222222224E-2</v>
      </c>
      <c r="F9" s="9">
        <v>0.9243055555555556</v>
      </c>
      <c r="G9" s="9">
        <v>0.9458333333333333</v>
      </c>
      <c r="H9" s="9">
        <v>2.1527777777777781E-2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13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7">
        <v>0</v>
      </c>
      <c r="AG9" s="7">
        <v>0</v>
      </c>
      <c r="AH9" s="10">
        <v>0</v>
      </c>
      <c r="AI9" s="10">
        <v>0</v>
      </c>
      <c r="AJ9" s="10">
        <v>26.62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26.62</v>
      </c>
      <c r="AU9" s="10">
        <v>29.732648221343901</v>
      </c>
      <c r="AV9" s="10">
        <f t="shared" si="0"/>
        <v>3.1126482213438997</v>
      </c>
    </row>
    <row r="10" spans="1:48" x14ac:dyDescent="0.25">
      <c r="A10" s="7">
        <v>13</v>
      </c>
      <c r="B10" s="8" t="s">
        <v>56</v>
      </c>
      <c r="C10" s="11" t="s">
        <v>50</v>
      </c>
      <c r="D10" s="7">
        <v>60</v>
      </c>
      <c r="E10" s="9">
        <v>2.6388888888888889E-2</v>
      </c>
      <c r="F10" s="9">
        <v>0.92499999999999993</v>
      </c>
      <c r="G10" s="9">
        <v>0.95972222222222225</v>
      </c>
      <c r="H10" s="9">
        <v>3.4722222222222224E-2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63</v>
      </c>
      <c r="AB10" s="14">
        <v>0</v>
      </c>
      <c r="AC10" s="14">
        <v>0</v>
      </c>
      <c r="AD10" s="14">
        <v>0</v>
      </c>
      <c r="AE10" s="14">
        <v>0</v>
      </c>
      <c r="AF10" s="7">
        <v>0</v>
      </c>
      <c r="AG10" s="7">
        <v>0</v>
      </c>
      <c r="AH10" s="10">
        <v>0</v>
      </c>
      <c r="AI10" s="10">
        <v>0</v>
      </c>
      <c r="AJ10" s="10">
        <v>0</v>
      </c>
      <c r="AK10" s="10">
        <v>98.28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111.681818181818</v>
      </c>
      <c r="AS10" s="10">
        <v>0</v>
      </c>
      <c r="AT10" s="10">
        <v>98.28</v>
      </c>
      <c r="AU10" s="10">
        <v>209.96181818181799</v>
      </c>
      <c r="AV10" s="10">
        <f t="shared" si="0"/>
        <v>111.68181818181799</v>
      </c>
    </row>
    <row r="11" spans="1:48" x14ac:dyDescent="0.25">
      <c r="A11" s="7">
        <v>15</v>
      </c>
      <c r="B11" s="8" t="s">
        <v>79</v>
      </c>
      <c r="C11" s="11" t="s">
        <v>50</v>
      </c>
      <c r="D11" s="7">
        <v>49</v>
      </c>
      <c r="E11" s="9">
        <v>7.6388888888888886E-3</v>
      </c>
      <c r="F11" s="9">
        <v>0.92638888888888893</v>
      </c>
      <c r="G11" s="9">
        <v>0.93819444444444444</v>
      </c>
      <c r="H11" s="9">
        <v>1.1805555555555555E-2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14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7">
        <v>0</v>
      </c>
      <c r="AG11" s="7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6.2252964426877497</v>
      </c>
      <c r="AV11" s="10">
        <f t="shared" si="0"/>
        <v>6.2252964426877497</v>
      </c>
    </row>
    <row r="12" spans="1:48" x14ac:dyDescent="0.25">
      <c r="A12" s="7">
        <v>19</v>
      </c>
      <c r="B12" s="8" t="s">
        <v>58</v>
      </c>
      <c r="C12" s="11" t="s">
        <v>59</v>
      </c>
      <c r="D12" s="7">
        <v>42</v>
      </c>
      <c r="E12" s="9">
        <v>1.2499999999999999E-2</v>
      </c>
      <c r="F12" s="9">
        <v>0.92708333333333337</v>
      </c>
      <c r="G12" s="9">
        <v>0.94166666666666676</v>
      </c>
      <c r="H12" s="9">
        <v>1.4583333333333332E-2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7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7">
        <v>0</v>
      </c>
      <c r="AG12" s="7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3.96975425330813</v>
      </c>
      <c r="AV12" s="10">
        <f t="shared" si="0"/>
        <v>3.96975425330813</v>
      </c>
    </row>
    <row r="13" spans="1:48" x14ac:dyDescent="0.25">
      <c r="A13" s="7">
        <v>20</v>
      </c>
      <c r="B13" s="8" t="s">
        <v>60</v>
      </c>
      <c r="C13" s="11" t="s">
        <v>50</v>
      </c>
      <c r="D13" s="7">
        <v>40</v>
      </c>
      <c r="E13" s="9">
        <v>1.5972222222222224E-2</v>
      </c>
      <c r="F13" s="9">
        <v>0.92708333333333337</v>
      </c>
      <c r="G13" s="9">
        <v>0.94791666666666663</v>
      </c>
      <c r="H13" s="9">
        <v>2.0833333333333332E-2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49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7">
        <v>0</v>
      </c>
      <c r="AG13" s="7">
        <v>0</v>
      </c>
      <c r="AH13" s="10">
        <v>0</v>
      </c>
      <c r="AI13" s="10">
        <v>0</v>
      </c>
      <c r="AJ13" s="10">
        <v>133.97999999999999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133.97999999999999</v>
      </c>
      <c r="AU13" s="10">
        <v>161.76827977315699</v>
      </c>
      <c r="AV13" s="10">
        <f t="shared" si="0"/>
        <v>27.788279773157001</v>
      </c>
    </row>
    <row r="14" spans="1:48" x14ac:dyDescent="0.25">
      <c r="A14" s="7">
        <v>21</v>
      </c>
      <c r="B14" s="8" t="s">
        <v>61</v>
      </c>
      <c r="C14" s="11" t="s">
        <v>50</v>
      </c>
      <c r="D14" s="7">
        <v>74</v>
      </c>
      <c r="E14" s="9">
        <v>1.3888888888888888E-2</v>
      </c>
      <c r="F14" s="9">
        <v>0.9277777777777777</v>
      </c>
      <c r="G14" s="9">
        <v>0.9472222222222223</v>
      </c>
      <c r="H14" s="9">
        <v>1.9444444444444445E-2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70</v>
      </c>
      <c r="AB14" s="14">
        <v>1</v>
      </c>
      <c r="AC14" s="14">
        <v>0</v>
      </c>
      <c r="AD14" s="14">
        <v>0</v>
      </c>
      <c r="AE14" s="14">
        <v>0</v>
      </c>
      <c r="AF14" s="7">
        <v>0</v>
      </c>
      <c r="AG14" s="7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128.142857142857</v>
      </c>
      <c r="AS14" s="10">
        <v>0</v>
      </c>
      <c r="AT14" s="10">
        <v>0</v>
      </c>
      <c r="AU14" s="10">
        <v>128.142857142857</v>
      </c>
      <c r="AV14" s="10">
        <f t="shared" si="0"/>
        <v>128.142857142857</v>
      </c>
    </row>
    <row r="15" spans="1:48" x14ac:dyDescent="0.25">
      <c r="A15" s="7">
        <v>22</v>
      </c>
      <c r="B15" s="8" t="s">
        <v>62</v>
      </c>
      <c r="C15" s="11" t="s">
        <v>52</v>
      </c>
      <c r="D15" s="7">
        <v>70</v>
      </c>
      <c r="E15" s="9">
        <v>1.4583333333333332E-2</v>
      </c>
      <c r="F15" s="9">
        <v>0.9277777777777777</v>
      </c>
      <c r="G15" s="9">
        <v>0.9458333333333333</v>
      </c>
      <c r="H15" s="9">
        <v>1.8055555555555557E-2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14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7">
        <v>0</v>
      </c>
      <c r="AG15" s="7">
        <v>0</v>
      </c>
      <c r="AH15" s="10">
        <v>0</v>
      </c>
      <c r="AI15" s="10">
        <v>0</v>
      </c>
      <c r="AJ15" s="10">
        <v>29.81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29.81</v>
      </c>
      <c r="AU15" s="10">
        <v>36.035296442687702</v>
      </c>
      <c r="AV15" s="10">
        <f t="shared" si="0"/>
        <v>6.2252964426877035</v>
      </c>
    </row>
    <row r="16" spans="1:48" x14ac:dyDescent="0.25">
      <c r="A16" s="7">
        <v>25</v>
      </c>
      <c r="B16" s="8" t="s">
        <v>65</v>
      </c>
      <c r="C16" s="11" t="s">
        <v>52</v>
      </c>
      <c r="D16" s="7">
        <v>70</v>
      </c>
      <c r="E16" s="9">
        <v>3.3333333333333333E-2</v>
      </c>
      <c r="F16" s="9">
        <v>0.92847222222222225</v>
      </c>
      <c r="G16" s="9">
        <v>0.96527777777777779</v>
      </c>
      <c r="H16" s="9">
        <v>3.6805555555555557E-2</v>
      </c>
      <c r="I16" s="14">
        <v>1</v>
      </c>
      <c r="J16" s="14">
        <v>0</v>
      </c>
      <c r="K16" s="14">
        <v>1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1</v>
      </c>
      <c r="S16" s="14">
        <v>0</v>
      </c>
      <c r="T16" s="14">
        <v>0</v>
      </c>
      <c r="U16" s="14">
        <v>128.86000099182101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2</v>
      </c>
      <c r="AB16" s="14">
        <v>0</v>
      </c>
      <c r="AC16" s="14">
        <v>0</v>
      </c>
      <c r="AD16" s="14">
        <v>0</v>
      </c>
      <c r="AE16" s="14">
        <v>0</v>
      </c>
      <c r="AF16" s="7">
        <v>0</v>
      </c>
      <c r="AG16" s="7">
        <v>0</v>
      </c>
      <c r="AH16" s="10">
        <v>0</v>
      </c>
      <c r="AI16" s="10">
        <v>0</v>
      </c>
      <c r="AJ16" s="10">
        <v>0</v>
      </c>
      <c r="AK16" s="10">
        <v>3.6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3.25</v>
      </c>
      <c r="AS16" s="10">
        <v>128.86000099182101</v>
      </c>
      <c r="AT16" s="10">
        <v>3.6</v>
      </c>
      <c r="AU16" s="10">
        <v>135.710000991821</v>
      </c>
      <c r="AV16" s="10">
        <f t="shared" si="0"/>
        <v>3.25</v>
      </c>
    </row>
    <row r="17" spans="1:48" x14ac:dyDescent="0.25">
      <c r="A17" s="7">
        <v>26</v>
      </c>
      <c r="B17" s="8" t="s">
        <v>64</v>
      </c>
      <c r="C17" s="11" t="s">
        <v>52</v>
      </c>
      <c r="D17" s="7">
        <v>100</v>
      </c>
      <c r="E17" s="9">
        <v>4.6527777777777779E-2</v>
      </c>
      <c r="F17" s="9">
        <v>0.9291666666666667</v>
      </c>
      <c r="G17" s="9">
        <v>0.97777777777777775</v>
      </c>
      <c r="H17" s="9">
        <v>4.8611111111111112E-2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4</v>
      </c>
      <c r="AC17" s="14">
        <v>0</v>
      </c>
      <c r="AD17" s="14">
        <v>0</v>
      </c>
      <c r="AE17" s="14">
        <v>0</v>
      </c>
      <c r="AF17" s="7">
        <v>0</v>
      </c>
      <c r="AG17" s="7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90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90</v>
      </c>
      <c r="AU17" s="10">
        <v>90</v>
      </c>
      <c r="AV17" s="10">
        <f t="shared" si="0"/>
        <v>0</v>
      </c>
    </row>
    <row r="18" spans="1:48" x14ac:dyDescent="0.25">
      <c r="A18" s="7">
        <v>37</v>
      </c>
      <c r="B18" s="8" t="s">
        <v>80</v>
      </c>
      <c r="C18" s="11" t="s">
        <v>52</v>
      </c>
      <c r="D18" s="7">
        <v>100</v>
      </c>
      <c r="E18" s="9">
        <v>2.5694444444444447E-2</v>
      </c>
      <c r="F18" s="9">
        <v>0.93819444444444444</v>
      </c>
      <c r="G18" s="9">
        <v>0.96527777777777779</v>
      </c>
      <c r="H18" s="9">
        <v>2.7083333333333334E-2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4</v>
      </c>
      <c r="AE18" s="14">
        <v>0</v>
      </c>
      <c r="AF18" s="7">
        <v>0</v>
      </c>
      <c r="AG18" s="7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3.8095238095238102</v>
      </c>
      <c r="AV18" s="10">
        <f t="shared" si="0"/>
        <v>3.8095238095238102</v>
      </c>
    </row>
    <row r="19" spans="1:48" x14ac:dyDescent="0.25">
      <c r="A19" s="7">
        <v>40</v>
      </c>
      <c r="B19" s="8" t="s">
        <v>66</v>
      </c>
      <c r="C19" s="11" t="s">
        <v>50</v>
      </c>
      <c r="D19" s="7">
        <v>61</v>
      </c>
      <c r="E19" s="9">
        <v>2.0833333333333332E-2</v>
      </c>
      <c r="F19" s="9">
        <v>0.94027777777777777</v>
      </c>
      <c r="G19" s="9">
        <v>0.96388888888888891</v>
      </c>
      <c r="H19" s="9">
        <v>2.361111111111111E-2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55</v>
      </c>
      <c r="AB19" s="14">
        <v>0</v>
      </c>
      <c r="AC19" s="14">
        <v>0</v>
      </c>
      <c r="AD19" s="14">
        <v>0</v>
      </c>
      <c r="AE19" s="14">
        <v>0</v>
      </c>
      <c r="AF19" s="7">
        <v>0</v>
      </c>
      <c r="AG19" s="7">
        <v>0</v>
      </c>
      <c r="AH19" s="10">
        <v>0</v>
      </c>
      <c r="AI19" s="10">
        <v>0</v>
      </c>
      <c r="AJ19" s="10">
        <v>0</v>
      </c>
      <c r="AK19" s="10">
        <v>90.54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51.535714285714299</v>
      </c>
      <c r="AS19" s="10">
        <v>0</v>
      </c>
      <c r="AT19" s="10">
        <v>90.54</v>
      </c>
      <c r="AU19" s="10">
        <v>142.07571428571401</v>
      </c>
      <c r="AV19" s="10">
        <f t="shared" si="0"/>
        <v>51.535714285714008</v>
      </c>
    </row>
    <row r="20" spans="1:48" x14ac:dyDescent="0.25">
      <c r="A20" s="7">
        <v>43</v>
      </c>
      <c r="B20" s="8" t="s">
        <v>76</v>
      </c>
      <c r="C20" s="11" t="s">
        <v>50</v>
      </c>
      <c r="D20" s="7">
        <v>40</v>
      </c>
      <c r="E20" s="9">
        <v>2.1527777777777781E-2</v>
      </c>
      <c r="F20" s="9">
        <v>0.94236111111111109</v>
      </c>
      <c r="G20" s="9">
        <v>0.96875</v>
      </c>
      <c r="H20" s="9">
        <v>2.6388888888888889E-2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28</v>
      </c>
      <c r="AE20" s="14">
        <v>0</v>
      </c>
      <c r="AF20" s="7">
        <v>0</v>
      </c>
      <c r="AG20" s="7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26.6666666666667</v>
      </c>
      <c r="AV20" s="10">
        <f t="shared" si="0"/>
        <v>26.6666666666667</v>
      </c>
    </row>
    <row r="21" spans="1:48" x14ac:dyDescent="0.25">
      <c r="A21" s="7">
        <v>46</v>
      </c>
      <c r="B21" s="8" t="s">
        <v>49</v>
      </c>
      <c r="C21" s="11" t="s">
        <v>50</v>
      </c>
      <c r="D21" s="7">
        <v>70</v>
      </c>
      <c r="E21" s="9">
        <v>3.3333333333333333E-2</v>
      </c>
      <c r="F21" s="9">
        <v>0.94374999999999998</v>
      </c>
      <c r="G21" s="9">
        <v>0.98125000000000007</v>
      </c>
      <c r="H21" s="9">
        <v>3.7499999999999999E-2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6</v>
      </c>
      <c r="AF21" s="7">
        <v>0</v>
      </c>
      <c r="AG21" s="7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48</v>
      </c>
      <c r="AP21" s="10">
        <v>0</v>
      </c>
      <c r="AQ21" s="10">
        <v>0</v>
      </c>
      <c r="AR21" s="10">
        <v>0</v>
      </c>
      <c r="AS21" s="10">
        <v>0</v>
      </c>
      <c r="AT21" s="10">
        <v>48</v>
      </c>
      <c r="AU21" s="10">
        <v>48</v>
      </c>
      <c r="AV21" s="10">
        <f t="shared" si="0"/>
        <v>0</v>
      </c>
    </row>
    <row r="22" spans="1:48" x14ac:dyDescent="0.25">
      <c r="A22" s="7">
        <v>47</v>
      </c>
      <c r="B22" s="8" t="s">
        <v>83</v>
      </c>
      <c r="C22" s="11" t="s">
        <v>50</v>
      </c>
      <c r="D22" s="7">
        <v>50</v>
      </c>
      <c r="E22" s="9">
        <v>3.3333333333333333E-2</v>
      </c>
      <c r="F22" s="9">
        <v>0.94374999999999998</v>
      </c>
      <c r="G22" s="9">
        <v>0.98125000000000007</v>
      </c>
      <c r="H22" s="9">
        <v>3.7499999999999999E-2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41</v>
      </c>
      <c r="AE22" s="14">
        <v>0</v>
      </c>
      <c r="AF22" s="7">
        <v>0</v>
      </c>
      <c r="AG22" s="7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79.2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79.2</v>
      </c>
      <c r="AU22" s="10">
        <v>123.12857142857099</v>
      </c>
      <c r="AV22" s="10">
        <f t="shared" si="0"/>
        <v>43.92857142857099</v>
      </c>
    </row>
    <row r="23" spans="1:48" x14ac:dyDescent="0.25">
      <c r="A23" s="7">
        <v>50</v>
      </c>
      <c r="B23" s="8" t="s">
        <v>58</v>
      </c>
      <c r="C23" s="11" t="s">
        <v>59</v>
      </c>
      <c r="D23" s="7">
        <v>50</v>
      </c>
      <c r="E23" s="9">
        <v>2.361111111111111E-2</v>
      </c>
      <c r="F23" s="9">
        <v>0.94444444444444453</v>
      </c>
      <c r="G23" s="9">
        <v>0.97013888888888899</v>
      </c>
      <c r="H23" s="9">
        <v>2.5694444444444447E-2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8</v>
      </c>
      <c r="AF23" s="7">
        <v>0</v>
      </c>
      <c r="AG23" s="7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71</v>
      </c>
      <c r="AP23" s="10">
        <v>0</v>
      </c>
      <c r="AQ23" s="10">
        <v>0</v>
      </c>
      <c r="AR23" s="10">
        <v>0</v>
      </c>
      <c r="AS23" s="10">
        <v>0</v>
      </c>
      <c r="AT23" s="10">
        <v>71</v>
      </c>
      <c r="AU23" s="10">
        <v>97.6666666666667</v>
      </c>
      <c r="AV23" s="10">
        <f t="shared" si="0"/>
        <v>26.6666666666667</v>
      </c>
    </row>
    <row r="24" spans="1:48" x14ac:dyDescent="0.25">
      <c r="A24" s="7">
        <v>51</v>
      </c>
      <c r="B24" s="8" t="s">
        <v>81</v>
      </c>
      <c r="C24" s="12" t="s">
        <v>53</v>
      </c>
      <c r="D24" s="7">
        <v>100</v>
      </c>
      <c r="E24" s="9">
        <v>4.8611111111111112E-3</v>
      </c>
      <c r="F24" s="9">
        <v>0.94444444444444453</v>
      </c>
      <c r="G24" s="9">
        <v>0.95138888888888884</v>
      </c>
      <c r="H24" s="9">
        <v>6.9444444444444441E-3</v>
      </c>
      <c r="I24" s="14">
        <v>1</v>
      </c>
      <c r="J24" s="14">
        <v>0</v>
      </c>
      <c r="K24" s="14">
        <v>1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1</v>
      </c>
      <c r="T24" s="14">
        <v>0</v>
      </c>
      <c r="U24" s="14">
        <v>0</v>
      </c>
      <c r="V24" s="14">
        <v>150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7">
        <v>0</v>
      </c>
      <c r="AG24" s="7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150</v>
      </c>
      <c r="AT24" s="10">
        <v>0</v>
      </c>
      <c r="AU24" s="10">
        <v>150</v>
      </c>
      <c r="AV24" s="10">
        <f t="shared" si="0"/>
        <v>0</v>
      </c>
    </row>
    <row r="25" spans="1:48" x14ac:dyDescent="0.25">
      <c r="A25" s="7">
        <v>54</v>
      </c>
      <c r="B25" s="8" t="s">
        <v>51</v>
      </c>
      <c r="C25" s="11" t="s">
        <v>52</v>
      </c>
      <c r="D25" s="7">
        <v>100</v>
      </c>
      <c r="E25" s="9">
        <v>3.1944444444444449E-2</v>
      </c>
      <c r="F25" s="9">
        <v>0.94652777777777775</v>
      </c>
      <c r="G25" s="9">
        <v>0.98125000000000007</v>
      </c>
      <c r="H25" s="9">
        <v>3.4722222222222224E-2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1</v>
      </c>
      <c r="AF25" s="7">
        <v>0</v>
      </c>
      <c r="AG25" s="7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15</v>
      </c>
      <c r="AP25" s="10">
        <v>0</v>
      </c>
      <c r="AQ25" s="10">
        <v>0</v>
      </c>
      <c r="AR25" s="10">
        <v>0</v>
      </c>
      <c r="AS25" s="10">
        <v>0</v>
      </c>
      <c r="AT25" s="10">
        <v>15</v>
      </c>
      <c r="AU25" s="10">
        <v>19</v>
      </c>
      <c r="AV25" s="10">
        <f t="shared" si="0"/>
        <v>4</v>
      </c>
    </row>
    <row r="26" spans="1:48" x14ac:dyDescent="0.25">
      <c r="A26" s="7">
        <v>55</v>
      </c>
      <c r="B26" s="8" t="s">
        <v>78</v>
      </c>
      <c r="C26" s="11" t="s">
        <v>50</v>
      </c>
      <c r="D26" s="7">
        <v>50</v>
      </c>
      <c r="E26" s="9">
        <v>2.0833333333333332E-2</v>
      </c>
      <c r="F26" s="9">
        <v>0.9472222222222223</v>
      </c>
      <c r="G26" s="9">
        <v>0.97222222222222221</v>
      </c>
      <c r="H26" s="9">
        <v>2.4999999999999998E-2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24</v>
      </c>
      <c r="AE26" s="14">
        <v>0</v>
      </c>
      <c r="AF26" s="7">
        <v>0</v>
      </c>
      <c r="AG26" s="7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46.08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46.08</v>
      </c>
      <c r="AU26" s="10">
        <v>63.222857142857201</v>
      </c>
      <c r="AV26" s="10">
        <f t="shared" si="0"/>
        <v>17.142857142857203</v>
      </c>
    </row>
    <row r="27" spans="1:48" x14ac:dyDescent="0.25">
      <c r="A27" s="7">
        <v>57</v>
      </c>
      <c r="B27" s="8" t="s">
        <v>68</v>
      </c>
      <c r="C27" s="11" t="s">
        <v>50</v>
      </c>
      <c r="D27" s="7">
        <v>51</v>
      </c>
      <c r="E27" s="9">
        <v>1.1111111111111112E-2</v>
      </c>
      <c r="F27" s="9">
        <v>0.9472222222222223</v>
      </c>
      <c r="G27" s="9">
        <v>0.96319444444444446</v>
      </c>
      <c r="H27" s="9">
        <v>1.5972222222222224E-2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9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7">
        <v>0</v>
      </c>
      <c r="AG27" s="7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f t="shared" si="0"/>
        <v>0</v>
      </c>
    </row>
    <row r="28" spans="1:48" x14ac:dyDescent="0.25">
      <c r="A28" s="7">
        <v>59</v>
      </c>
      <c r="B28" s="8" t="s">
        <v>60</v>
      </c>
      <c r="C28" s="11" t="s">
        <v>50</v>
      </c>
      <c r="D28" s="7">
        <v>50</v>
      </c>
      <c r="E28" s="9">
        <v>1.1111111111111112E-2</v>
      </c>
      <c r="F28" s="9">
        <v>0.94791666666666663</v>
      </c>
      <c r="G28" s="9">
        <v>0.96388888888888891</v>
      </c>
      <c r="H28" s="9">
        <v>1.5972222222222224E-2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10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7">
        <v>0</v>
      </c>
      <c r="AG28" s="7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f t="shared" si="0"/>
        <v>0</v>
      </c>
    </row>
    <row r="29" spans="1:48" x14ac:dyDescent="0.25">
      <c r="A29" s="7">
        <v>61</v>
      </c>
      <c r="B29" s="8" t="s">
        <v>69</v>
      </c>
      <c r="C29" s="12" t="s">
        <v>53</v>
      </c>
      <c r="D29" s="7">
        <v>80</v>
      </c>
      <c r="E29" s="9">
        <v>1.1111111111111112E-2</v>
      </c>
      <c r="F29" s="9">
        <v>0.94861111111111107</v>
      </c>
      <c r="G29" s="9">
        <v>0.96180555555555547</v>
      </c>
      <c r="H29" s="9">
        <v>1.3194444444444444E-2</v>
      </c>
      <c r="I29" s="14">
        <v>1</v>
      </c>
      <c r="J29" s="14">
        <v>0</v>
      </c>
      <c r="K29" s="14">
        <v>1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1</v>
      </c>
      <c r="S29" s="14">
        <v>0</v>
      </c>
      <c r="T29" s="14">
        <v>0</v>
      </c>
      <c r="U29" s="14">
        <v>135.61999950408901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7">
        <v>0</v>
      </c>
      <c r="AG29" s="7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135.61999950408901</v>
      </c>
      <c r="AT29" s="10">
        <v>0</v>
      </c>
      <c r="AU29" s="10">
        <v>135.61999950408901</v>
      </c>
      <c r="AV29" s="10">
        <f t="shared" si="0"/>
        <v>0</v>
      </c>
    </row>
    <row r="30" spans="1:48" x14ac:dyDescent="0.25">
      <c r="A30" s="7">
        <v>67</v>
      </c>
      <c r="B30" s="8" t="s">
        <v>57</v>
      </c>
      <c r="C30" s="12" t="s">
        <v>47</v>
      </c>
      <c r="D30" s="7">
        <v>66</v>
      </c>
      <c r="E30" s="9">
        <v>1.7361111111111112E-2</v>
      </c>
      <c r="F30" s="9">
        <v>0.95277777777777783</v>
      </c>
      <c r="G30" s="9">
        <v>0.97291666666666676</v>
      </c>
      <c r="H30" s="9">
        <v>2.013888888888889E-2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53</v>
      </c>
      <c r="AE30" s="14">
        <v>0</v>
      </c>
      <c r="AF30" s="7">
        <v>0</v>
      </c>
      <c r="AG30" s="7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89.279999999999902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89.279999999999902</v>
      </c>
      <c r="AU30" s="10">
        <v>138.98222222222199</v>
      </c>
      <c r="AV30" s="10">
        <f t="shared" si="0"/>
        <v>49.70222222222209</v>
      </c>
    </row>
    <row r="31" spans="1:48" x14ac:dyDescent="0.25">
      <c r="A31" s="7">
        <v>68</v>
      </c>
      <c r="B31" s="8" t="s">
        <v>82</v>
      </c>
      <c r="C31" s="12" t="s">
        <v>53</v>
      </c>
      <c r="D31" s="7">
        <v>100</v>
      </c>
      <c r="E31" s="9">
        <v>1.8749999999999999E-2</v>
      </c>
      <c r="F31" s="9">
        <v>0.95486111111111116</v>
      </c>
      <c r="G31" s="9">
        <v>0.9770833333333333</v>
      </c>
      <c r="H31" s="9">
        <v>2.2222222222222223E-2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2</v>
      </c>
      <c r="AC31" s="14">
        <v>0</v>
      </c>
      <c r="AD31" s="14">
        <v>0</v>
      </c>
      <c r="AE31" s="14">
        <v>0</v>
      </c>
      <c r="AF31" s="7">
        <v>0</v>
      </c>
      <c r="AG31" s="7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45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45</v>
      </c>
      <c r="AU31" s="10">
        <v>58.3333333333333</v>
      </c>
      <c r="AV31" s="10">
        <f t="shared" si="0"/>
        <v>13.3333333333333</v>
      </c>
    </row>
    <row r="32" spans="1:48" x14ac:dyDescent="0.25">
      <c r="A32" s="7">
        <v>69</v>
      </c>
      <c r="B32" s="8" t="s">
        <v>48</v>
      </c>
      <c r="C32" s="12" t="s">
        <v>47</v>
      </c>
      <c r="D32" s="7">
        <v>100</v>
      </c>
      <c r="E32" s="9">
        <v>1.8749999999999999E-2</v>
      </c>
      <c r="F32" s="9">
        <v>0.9555555555555556</v>
      </c>
      <c r="G32" s="9">
        <v>0.97777777777777775</v>
      </c>
      <c r="H32" s="9">
        <v>2.2222222222222223E-2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50</v>
      </c>
      <c r="AB32" s="14">
        <v>0</v>
      </c>
      <c r="AC32" s="14">
        <v>1</v>
      </c>
      <c r="AD32" s="14">
        <v>0</v>
      </c>
      <c r="AE32" s="14">
        <v>0</v>
      </c>
      <c r="AF32" s="7">
        <v>0</v>
      </c>
      <c r="AG32" s="7">
        <v>0</v>
      </c>
      <c r="AH32" s="10">
        <v>0</v>
      </c>
      <c r="AI32" s="10">
        <v>0</v>
      </c>
      <c r="AJ32" s="10">
        <v>0</v>
      </c>
      <c r="AK32" s="10">
        <v>82.53</v>
      </c>
      <c r="AL32" s="10">
        <v>0</v>
      </c>
      <c r="AM32" s="10">
        <v>15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97.53</v>
      </c>
      <c r="AU32" s="10">
        <v>97.53</v>
      </c>
      <c r="AV32" s="10">
        <f t="shared" si="0"/>
        <v>0</v>
      </c>
    </row>
    <row r="33" spans="1:48" x14ac:dyDescent="0.25">
      <c r="A33" s="7">
        <v>70</v>
      </c>
      <c r="B33" s="8" t="s">
        <v>63</v>
      </c>
      <c r="C33" s="12" t="s">
        <v>47</v>
      </c>
      <c r="D33" s="7">
        <v>75</v>
      </c>
      <c r="E33" s="9">
        <v>2.4999999999999998E-2</v>
      </c>
      <c r="F33" s="9">
        <v>0.95624999999999993</v>
      </c>
      <c r="G33" s="9">
        <v>0.98611111111111116</v>
      </c>
      <c r="H33" s="9">
        <v>2.9861111111111113E-2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58</v>
      </c>
      <c r="AB33" s="14">
        <v>0</v>
      </c>
      <c r="AC33" s="14">
        <v>0</v>
      </c>
      <c r="AD33" s="14">
        <v>0</v>
      </c>
      <c r="AE33" s="14">
        <v>0</v>
      </c>
      <c r="AF33" s="7">
        <v>0</v>
      </c>
      <c r="AG33" s="7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f t="shared" si="0"/>
        <v>0</v>
      </c>
    </row>
    <row r="34" spans="1:48" x14ac:dyDescent="0.25">
      <c r="A34" s="7">
        <v>73</v>
      </c>
      <c r="B34" s="8" t="s">
        <v>70</v>
      </c>
      <c r="C34" s="12" t="s">
        <v>53</v>
      </c>
      <c r="D34" s="7">
        <v>100</v>
      </c>
      <c r="E34" s="9">
        <v>7.6388888888888886E-3</v>
      </c>
      <c r="F34" s="9">
        <v>0.9590277777777777</v>
      </c>
      <c r="G34" s="9">
        <v>0.96875</v>
      </c>
      <c r="H34" s="9">
        <v>9.7222222222222224E-3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13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7">
        <v>0</v>
      </c>
      <c r="AG34" s="7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f t="shared" si="0"/>
        <v>0</v>
      </c>
    </row>
    <row r="35" spans="1:48" x14ac:dyDescent="0.25">
      <c r="A35" s="7">
        <v>76</v>
      </c>
      <c r="B35" s="8" t="s">
        <v>69</v>
      </c>
      <c r="C35" s="12" t="s">
        <v>53</v>
      </c>
      <c r="D35" s="7">
        <v>80</v>
      </c>
      <c r="E35" s="9">
        <v>3.0555555555555555E-2</v>
      </c>
      <c r="F35" s="9">
        <v>0.96250000000000002</v>
      </c>
      <c r="G35" s="9">
        <v>0.99513888888888891</v>
      </c>
      <c r="H35" s="9">
        <v>3.2638888888888891E-2</v>
      </c>
      <c r="I35" s="14">
        <v>3</v>
      </c>
      <c r="J35" s="14">
        <v>1</v>
      </c>
      <c r="K35" s="14">
        <v>2</v>
      </c>
      <c r="L35" s="14">
        <v>1</v>
      </c>
      <c r="M35" s="14">
        <v>0</v>
      </c>
      <c r="N35" s="14">
        <v>0</v>
      </c>
      <c r="O35" s="14">
        <v>98.487903295582996</v>
      </c>
      <c r="P35" s="14">
        <v>0</v>
      </c>
      <c r="Q35" s="14">
        <v>0</v>
      </c>
      <c r="R35" s="14">
        <v>1</v>
      </c>
      <c r="S35" s="14">
        <v>1</v>
      </c>
      <c r="T35" s="14">
        <v>0</v>
      </c>
      <c r="U35" s="14">
        <v>100</v>
      </c>
      <c r="V35" s="14">
        <v>158.44999999999999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7">
        <v>0</v>
      </c>
      <c r="AG35" s="7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356.937903295583</v>
      </c>
      <c r="AT35" s="10">
        <v>0</v>
      </c>
      <c r="AU35" s="10">
        <v>356.937903295583</v>
      </c>
      <c r="AV35" s="10">
        <f t="shared" si="0"/>
        <v>0</v>
      </c>
    </row>
    <row r="36" spans="1:48" x14ac:dyDescent="0.25">
      <c r="A36" s="7">
        <v>78</v>
      </c>
      <c r="B36" s="8" t="s">
        <v>54</v>
      </c>
      <c r="C36" s="11" t="s">
        <v>52</v>
      </c>
      <c r="D36" s="7">
        <v>80</v>
      </c>
      <c r="E36" s="9">
        <v>2.013888888888889E-2</v>
      </c>
      <c r="F36" s="9">
        <v>0.96527777777777779</v>
      </c>
      <c r="G36" s="9">
        <v>0.99097222222222225</v>
      </c>
      <c r="H36" s="9">
        <v>2.5694444444444447E-2</v>
      </c>
      <c r="I36" s="14">
        <v>1</v>
      </c>
      <c r="J36" s="14">
        <v>0</v>
      </c>
      <c r="K36" s="14">
        <v>1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1</v>
      </c>
      <c r="S36" s="14">
        <v>0</v>
      </c>
      <c r="T36" s="14">
        <v>0</v>
      </c>
      <c r="U36" s="14">
        <v>100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7">
        <v>0</v>
      </c>
      <c r="AG36" s="7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100</v>
      </c>
      <c r="AT36" s="10">
        <v>0</v>
      </c>
      <c r="AU36" s="10">
        <v>100</v>
      </c>
      <c r="AV36" s="10">
        <f t="shared" si="0"/>
        <v>0</v>
      </c>
    </row>
    <row r="37" spans="1:48" x14ac:dyDescent="0.25">
      <c r="A37" s="7">
        <v>81</v>
      </c>
      <c r="B37" s="8" t="s">
        <v>60</v>
      </c>
      <c r="C37" s="11" t="s">
        <v>50</v>
      </c>
      <c r="D37" s="7">
        <v>60</v>
      </c>
      <c r="E37" s="9">
        <v>3.3333333333333333E-2</v>
      </c>
      <c r="F37" s="9">
        <v>0.96597222222222223</v>
      </c>
      <c r="G37" s="9">
        <v>4.1666666666666666E-3</v>
      </c>
      <c r="H37" s="9">
        <v>3.8194444444444441E-2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1</v>
      </c>
      <c r="AD37" s="14">
        <v>0</v>
      </c>
      <c r="AE37" s="14">
        <v>0</v>
      </c>
      <c r="AF37" s="7">
        <v>0</v>
      </c>
      <c r="AG37" s="7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20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20</v>
      </c>
      <c r="AU37" s="10">
        <v>27.0588235294118</v>
      </c>
      <c r="AV37" s="10">
        <f t="shared" si="0"/>
        <v>7.0588235294118</v>
      </c>
    </row>
    <row r="38" spans="1:48" x14ac:dyDescent="0.25">
      <c r="A38" s="7">
        <v>84</v>
      </c>
      <c r="B38" s="8" t="s">
        <v>66</v>
      </c>
      <c r="C38" s="11" t="s">
        <v>50</v>
      </c>
      <c r="D38" s="7">
        <v>70</v>
      </c>
      <c r="E38" s="9">
        <v>2.2916666666666669E-2</v>
      </c>
      <c r="F38" s="9">
        <v>0.96805555555555556</v>
      </c>
      <c r="G38" s="9">
        <v>0.99722222222222223</v>
      </c>
      <c r="H38" s="9">
        <v>2.9166666666666664E-2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24</v>
      </c>
      <c r="AE38" s="14">
        <v>0</v>
      </c>
      <c r="AF38" s="7">
        <v>0</v>
      </c>
      <c r="AG38" s="7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40.32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40.32</v>
      </c>
      <c r="AU38" s="10">
        <v>52.7875324675325</v>
      </c>
      <c r="AV38" s="10">
        <f t="shared" si="0"/>
        <v>12.4675324675325</v>
      </c>
    </row>
    <row r="39" spans="1:48" x14ac:dyDescent="0.25">
      <c r="A39" s="7">
        <v>88</v>
      </c>
      <c r="B39" s="8" t="s">
        <v>56</v>
      </c>
      <c r="C39" s="11" t="s">
        <v>50</v>
      </c>
      <c r="D39" s="7">
        <v>70</v>
      </c>
      <c r="E39" s="9">
        <v>2.2222222222222223E-2</v>
      </c>
      <c r="F39" s="9">
        <v>0.96875</v>
      </c>
      <c r="G39" s="9">
        <v>0.99722222222222223</v>
      </c>
      <c r="H39" s="9">
        <v>2.8472222222222222E-2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14</v>
      </c>
      <c r="AE39" s="14">
        <v>0</v>
      </c>
      <c r="AF39" s="7">
        <v>0</v>
      </c>
      <c r="AG39" s="7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26.64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26.64</v>
      </c>
      <c r="AU39" s="10">
        <v>33.912727272727302</v>
      </c>
      <c r="AV39" s="10">
        <f t="shared" si="0"/>
        <v>7.2727272727273018</v>
      </c>
    </row>
    <row r="40" spans="1:48" x14ac:dyDescent="0.25">
      <c r="A40" s="7">
        <v>89</v>
      </c>
      <c r="B40" s="8" t="s">
        <v>72</v>
      </c>
      <c r="C40" s="11" t="s">
        <v>59</v>
      </c>
      <c r="D40" s="7">
        <v>100</v>
      </c>
      <c r="E40" s="9">
        <v>2.6388888888888889E-2</v>
      </c>
      <c r="F40" s="9">
        <v>0.96875</v>
      </c>
      <c r="G40" s="9">
        <v>2.7777777777777779E-3</v>
      </c>
      <c r="H40" s="9">
        <v>3.4027777777777775E-2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2</v>
      </c>
      <c r="AF40" s="7">
        <v>0</v>
      </c>
      <c r="AG40" s="7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23</v>
      </c>
      <c r="AP40" s="10">
        <v>0</v>
      </c>
      <c r="AQ40" s="10">
        <v>0</v>
      </c>
      <c r="AR40" s="10">
        <v>0</v>
      </c>
      <c r="AS40" s="10">
        <v>0</v>
      </c>
      <c r="AT40" s="10">
        <v>23</v>
      </c>
      <c r="AU40" s="10">
        <v>28.490196078431399</v>
      </c>
      <c r="AV40" s="10">
        <f t="shared" si="0"/>
        <v>5.4901960784313992</v>
      </c>
    </row>
    <row r="41" spans="1:48" x14ac:dyDescent="0.25">
      <c r="A41" s="7">
        <v>91</v>
      </c>
      <c r="B41" s="8" t="s">
        <v>65</v>
      </c>
      <c r="C41" s="11" t="s">
        <v>52</v>
      </c>
      <c r="D41" s="7">
        <v>70</v>
      </c>
      <c r="E41" s="9">
        <v>1.3194444444444444E-2</v>
      </c>
      <c r="F41" s="9">
        <v>0.96944444444444444</v>
      </c>
      <c r="G41" s="9">
        <v>0.98611111111111116</v>
      </c>
      <c r="H41" s="9">
        <v>1.6666666666666666E-2</v>
      </c>
      <c r="I41" s="14">
        <v>1</v>
      </c>
      <c r="J41" s="14">
        <v>0</v>
      </c>
      <c r="K41" s="14">
        <v>1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1</v>
      </c>
      <c r="S41" s="14">
        <v>0</v>
      </c>
      <c r="T41" s="14">
        <v>0</v>
      </c>
      <c r="U41" s="14">
        <v>230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7">
        <v>0</v>
      </c>
      <c r="AG41" s="7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230</v>
      </c>
      <c r="AT41" s="10">
        <v>0</v>
      </c>
      <c r="AU41" s="10">
        <v>230</v>
      </c>
      <c r="AV41" s="10">
        <f t="shared" si="0"/>
        <v>0</v>
      </c>
    </row>
    <row r="42" spans="1:48" x14ac:dyDescent="0.25">
      <c r="A42" s="7">
        <v>97</v>
      </c>
      <c r="B42" s="8" t="s">
        <v>71</v>
      </c>
      <c r="C42" s="11" t="s">
        <v>50</v>
      </c>
      <c r="D42" s="7">
        <v>100</v>
      </c>
      <c r="E42" s="9">
        <v>2.5694444444444447E-2</v>
      </c>
      <c r="F42" s="9">
        <v>0.97083333333333333</v>
      </c>
      <c r="G42" s="9">
        <v>6.9444444444444447E-4</v>
      </c>
      <c r="H42" s="9">
        <v>2.9861111111111113E-2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18</v>
      </c>
      <c r="AE42" s="14">
        <v>0</v>
      </c>
      <c r="AF42" s="7">
        <v>0</v>
      </c>
      <c r="AG42" s="7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28.8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28.8</v>
      </c>
      <c r="AU42" s="10">
        <v>38.150649350649402</v>
      </c>
      <c r="AV42" s="10">
        <f t="shared" si="0"/>
        <v>9.3506493506494017</v>
      </c>
    </row>
    <row r="43" spans="1:48" x14ac:dyDescent="0.25">
      <c r="A43" s="7">
        <v>101</v>
      </c>
      <c r="B43" s="8" t="s">
        <v>70</v>
      </c>
      <c r="C43" s="12" t="s">
        <v>67</v>
      </c>
      <c r="D43" s="7">
        <v>60</v>
      </c>
      <c r="E43" s="9">
        <v>6.9444444444444441E-3</v>
      </c>
      <c r="F43" s="9">
        <v>0.97152777777777777</v>
      </c>
      <c r="G43" s="9">
        <v>0.98055555555555562</v>
      </c>
      <c r="H43" s="9">
        <v>9.0277777777777787E-3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13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7">
        <v>0</v>
      </c>
      <c r="AG43" s="7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f t="shared" si="0"/>
        <v>0</v>
      </c>
    </row>
    <row r="44" spans="1:48" x14ac:dyDescent="0.25">
      <c r="A44" s="7">
        <v>104</v>
      </c>
      <c r="B44" s="8" t="s">
        <v>58</v>
      </c>
      <c r="C44" s="11" t="s">
        <v>59</v>
      </c>
      <c r="D44" s="7">
        <v>75</v>
      </c>
      <c r="E44" s="9">
        <v>2.4999999999999998E-2</v>
      </c>
      <c r="F44" s="9">
        <v>0.97152777777777777</v>
      </c>
      <c r="G44" s="9">
        <v>2.7777777777777779E-3</v>
      </c>
      <c r="H44" s="9">
        <v>3.125E-2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12</v>
      </c>
      <c r="AF44" s="7">
        <v>0</v>
      </c>
      <c r="AG44" s="7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96</v>
      </c>
      <c r="AP44" s="10">
        <v>0</v>
      </c>
      <c r="AQ44" s="10">
        <v>0</v>
      </c>
      <c r="AR44" s="10">
        <v>0</v>
      </c>
      <c r="AS44" s="10">
        <v>0</v>
      </c>
      <c r="AT44" s="10">
        <v>96</v>
      </c>
      <c r="AU44" s="10">
        <v>96</v>
      </c>
      <c r="AV44" s="10">
        <f t="shared" si="0"/>
        <v>0</v>
      </c>
    </row>
    <row r="45" spans="1:48" x14ac:dyDescent="0.25">
      <c r="A45" s="7">
        <v>109</v>
      </c>
      <c r="B45" s="8" t="s">
        <v>57</v>
      </c>
      <c r="C45" s="12" t="s">
        <v>47</v>
      </c>
      <c r="D45" s="7">
        <v>66</v>
      </c>
      <c r="E45" s="9">
        <v>1.7361111111111112E-2</v>
      </c>
      <c r="F45" s="9">
        <v>0.97430555555555554</v>
      </c>
      <c r="G45" s="9">
        <v>0.99444444444444446</v>
      </c>
      <c r="H45" s="9">
        <v>2.013888888888889E-2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18</v>
      </c>
      <c r="AE45" s="14">
        <v>0</v>
      </c>
      <c r="AF45" s="7">
        <v>0</v>
      </c>
      <c r="AG45" s="7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28.08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28.08</v>
      </c>
      <c r="AU45" s="10">
        <v>48.796363636363601</v>
      </c>
      <c r="AV45" s="10">
        <f t="shared" si="0"/>
        <v>20.716363636363603</v>
      </c>
    </row>
    <row r="46" spans="1:48" x14ac:dyDescent="0.25">
      <c r="A46" s="7">
        <v>110</v>
      </c>
      <c r="B46" s="8" t="s">
        <v>73</v>
      </c>
      <c r="C46" s="11" t="s">
        <v>50</v>
      </c>
      <c r="D46" s="7">
        <v>80</v>
      </c>
      <c r="E46" s="9">
        <v>4.0972222222222222E-2</v>
      </c>
      <c r="F46" s="9">
        <v>0.97430555555555554</v>
      </c>
      <c r="G46" s="9">
        <v>1.8749999999999999E-2</v>
      </c>
      <c r="H46" s="9">
        <v>4.4444444444444446E-2</v>
      </c>
      <c r="I46" s="14">
        <v>1</v>
      </c>
      <c r="J46" s="14">
        <v>1</v>
      </c>
      <c r="K46" s="14">
        <v>0</v>
      </c>
      <c r="L46" s="14">
        <v>1</v>
      </c>
      <c r="M46" s="14">
        <v>0</v>
      </c>
      <c r="N46" s="14">
        <v>0</v>
      </c>
      <c r="O46" s="14">
        <v>98.490945697209597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7">
        <v>0</v>
      </c>
      <c r="AG46" s="7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98.490945697209597</v>
      </c>
      <c r="AT46" s="10">
        <v>0</v>
      </c>
      <c r="AU46" s="10">
        <v>98.490945697209597</v>
      </c>
      <c r="AV46" s="10">
        <f t="shared" si="0"/>
        <v>0</v>
      </c>
    </row>
    <row r="47" spans="1:48" x14ac:dyDescent="0.25">
      <c r="A47" s="7">
        <v>111</v>
      </c>
      <c r="B47" s="8" t="s">
        <v>74</v>
      </c>
      <c r="C47" s="12" t="s">
        <v>53</v>
      </c>
      <c r="D47" s="7">
        <v>100</v>
      </c>
      <c r="E47" s="9">
        <v>1.2499999999999999E-2</v>
      </c>
      <c r="F47" s="9">
        <v>0.97638888888888886</v>
      </c>
      <c r="G47" s="9">
        <v>0.99097222222222225</v>
      </c>
      <c r="H47" s="9">
        <v>1.4583333333333332E-2</v>
      </c>
      <c r="I47" s="14">
        <v>1</v>
      </c>
      <c r="J47" s="14">
        <v>1</v>
      </c>
      <c r="K47" s="14">
        <v>0</v>
      </c>
      <c r="L47" s="14">
        <v>1</v>
      </c>
      <c r="M47" s="14">
        <v>0</v>
      </c>
      <c r="N47" s="14">
        <v>0</v>
      </c>
      <c r="O47" s="14">
        <v>1.5120967044170399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7">
        <v>0</v>
      </c>
      <c r="AG47" s="7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1.5120967044170399</v>
      </c>
      <c r="AT47" s="10">
        <v>0</v>
      </c>
      <c r="AU47" s="10">
        <v>1.5120967044170399</v>
      </c>
      <c r="AV47" s="10">
        <f t="shared" si="0"/>
        <v>0</v>
      </c>
    </row>
    <row r="48" spans="1:48" x14ac:dyDescent="0.25">
      <c r="A48" s="7">
        <v>117</v>
      </c>
      <c r="B48" s="8" t="s">
        <v>48</v>
      </c>
      <c r="C48" s="12" t="s">
        <v>47</v>
      </c>
      <c r="D48" s="7">
        <v>60</v>
      </c>
      <c r="E48" s="9">
        <v>1.5972222222222224E-2</v>
      </c>
      <c r="F48" s="9">
        <v>0.9784722222222223</v>
      </c>
      <c r="G48" s="9">
        <v>0.99861111111111101</v>
      </c>
      <c r="H48" s="9">
        <v>2.013888888888889E-2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37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7">
        <v>0</v>
      </c>
      <c r="AG48" s="7">
        <v>0</v>
      </c>
      <c r="AH48" s="10">
        <v>0</v>
      </c>
      <c r="AI48" s="10">
        <v>0</v>
      </c>
      <c r="AJ48" s="10">
        <v>85.8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85.8</v>
      </c>
      <c r="AU48" s="10">
        <v>85.8</v>
      </c>
      <c r="AV48" s="10">
        <f t="shared" si="0"/>
        <v>0</v>
      </c>
    </row>
    <row r="49" spans="1:48" x14ac:dyDescent="0.25">
      <c r="A49" s="7">
        <v>120</v>
      </c>
      <c r="B49" s="8" t="s">
        <v>49</v>
      </c>
      <c r="C49" s="11" t="s">
        <v>50</v>
      </c>
      <c r="D49" s="7">
        <v>75</v>
      </c>
      <c r="E49" s="9">
        <v>3.4722222222222224E-2</v>
      </c>
      <c r="F49" s="9">
        <v>0.98125000000000007</v>
      </c>
      <c r="G49" s="9">
        <v>1.8749999999999999E-2</v>
      </c>
      <c r="H49" s="9">
        <v>3.7499999999999999E-2</v>
      </c>
      <c r="I49" s="14">
        <v>1</v>
      </c>
      <c r="J49" s="14">
        <v>0</v>
      </c>
      <c r="K49" s="14">
        <v>1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1</v>
      </c>
      <c r="U49" s="14">
        <v>0</v>
      </c>
      <c r="V49" s="14">
        <v>0</v>
      </c>
      <c r="W49" s="14">
        <v>260.97000198364299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7">
        <v>0</v>
      </c>
      <c r="AG49" s="7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260.97000198364299</v>
      </c>
      <c r="AT49" s="10">
        <v>0</v>
      </c>
      <c r="AU49" s="10">
        <v>260.97000198364299</v>
      </c>
      <c r="AV49" s="10">
        <f t="shared" si="0"/>
        <v>0</v>
      </c>
    </row>
    <row r="50" spans="1:48" x14ac:dyDescent="0.25">
      <c r="A50" s="7">
        <v>121</v>
      </c>
      <c r="B50" s="8" t="s">
        <v>51</v>
      </c>
      <c r="C50" s="11" t="s">
        <v>52</v>
      </c>
      <c r="D50" s="7">
        <v>100</v>
      </c>
      <c r="E50" s="9">
        <v>3.4027777777777775E-2</v>
      </c>
      <c r="F50" s="9">
        <v>0.98125000000000007</v>
      </c>
      <c r="G50" s="9">
        <v>1.8749999999999999E-2</v>
      </c>
      <c r="H50" s="9">
        <v>3.7499999999999999E-2</v>
      </c>
      <c r="I50" s="14">
        <v>2</v>
      </c>
      <c r="J50" s="14">
        <v>1</v>
      </c>
      <c r="K50" s="14">
        <v>1</v>
      </c>
      <c r="L50" s="14">
        <v>1</v>
      </c>
      <c r="M50" s="14">
        <v>0</v>
      </c>
      <c r="N50" s="14">
        <v>0</v>
      </c>
      <c r="O50" s="14">
        <v>1.5090543027904</v>
      </c>
      <c r="P50" s="14">
        <v>0</v>
      </c>
      <c r="Q50" s="14">
        <v>0</v>
      </c>
      <c r="R50" s="14">
        <v>1</v>
      </c>
      <c r="S50" s="14">
        <v>0</v>
      </c>
      <c r="T50" s="14">
        <v>0</v>
      </c>
      <c r="U50" s="14">
        <v>153.82000198364301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7">
        <v>0</v>
      </c>
      <c r="AG50" s="7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155.329056286433</v>
      </c>
      <c r="AT50" s="10">
        <v>0</v>
      </c>
      <c r="AU50" s="10">
        <v>155.329056286433</v>
      </c>
      <c r="AV50" s="10">
        <f t="shared" si="0"/>
        <v>0</v>
      </c>
    </row>
    <row r="51" spans="1:48" x14ac:dyDescent="0.25">
      <c r="A51" s="7">
        <v>126</v>
      </c>
      <c r="B51" s="8" t="s">
        <v>76</v>
      </c>
      <c r="C51" s="11" t="s">
        <v>50</v>
      </c>
      <c r="D51" s="7">
        <v>50</v>
      </c>
      <c r="E51" s="9">
        <v>2.9166666666666664E-2</v>
      </c>
      <c r="F51" s="9">
        <v>0.98541666666666661</v>
      </c>
      <c r="G51" s="9">
        <v>1.8749999999999999E-2</v>
      </c>
      <c r="H51" s="9">
        <v>3.3333333333333333E-2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4</v>
      </c>
      <c r="AD51" s="14">
        <v>0</v>
      </c>
      <c r="AE51" s="14">
        <v>0</v>
      </c>
      <c r="AF51" s="7">
        <v>0</v>
      </c>
      <c r="AG51" s="7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28.235294117647101</v>
      </c>
      <c r="AV51" s="10">
        <f t="shared" si="0"/>
        <v>28.235294117647101</v>
      </c>
    </row>
    <row r="52" spans="1:48" x14ac:dyDescent="0.25">
      <c r="A52" s="7">
        <v>127</v>
      </c>
      <c r="B52" s="8" t="s">
        <v>77</v>
      </c>
      <c r="C52" s="11" t="s">
        <v>50</v>
      </c>
      <c r="D52" s="7">
        <v>50</v>
      </c>
      <c r="E52" s="9">
        <v>2.9166666666666664E-2</v>
      </c>
      <c r="F52" s="9">
        <v>0.98541666666666661</v>
      </c>
      <c r="G52" s="9">
        <v>1.8749999999999999E-2</v>
      </c>
      <c r="H52" s="9">
        <v>3.3333333333333333E-2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1</v>
      </c>
      <c r="AD52" s="14">
        <v>0</v>
      </c>
      <c r="AE52" s="14">
        <v>0</v>
      </c>
      <c r="AF52" s="7">
        <v>0</v>
      </c>
      <c r="AG52" s="7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3.0769230769230802</v>
      </c>
      <c r="AV52" s="10">
        <f t="shared" si="0"/>
        <v>3.0769230769230802</v>
      </c>
    </row>
    <row r="53" spans="1:48" x14ac:dyDescent="0.25">
      <c r="A53" s="7">
        <v>131</v>
      </c>
      <c r="B53" s="8" t="s">
        <v>63</v>
      </c>
      <c r="C53" s="12" t="s">
        <v>67</v>
      </c>
      <c r="D53" s="7">
        <v>67</v>
      </c>
      <c r="E53" s="9">
        <v>2.013888888888889E-2</v>
      </c>
      <c r="F53" s="9">
        <v>0.98888888888888893</v>
      </c>
      <c r="G53" s="9">
        <v>1.1805555555555555E-2</v>
      </c>
      <c r="H53" s="9">
        <v>2.2916666666666669E-2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2</v>
      </c>
      <c r="AC53" s="14">
        <v>0</v>
      </c>
      <c r="AD53" s="14">
        <v>0</v>
      </c>
      <c r="AE53" s="14">
        <v>0</v>
      </c>
      <c r="AF53" s="7">
        <v>0</v>
      </c>
      <c r="AG53" s="7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30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30</v>
      </c>
      <c r="AU53" s="10">
        <v>45.8333333333333</v>
      </c>
      <c r="AV53" s="10">
        <f t="shared" si="0"/>
        <v>15.8333333333333</v>
      </c>
    </row>
    <row r="54" spans="1:48" x14ac:dyDescent="0.25">
      <c r="A54" s="7">
        <v>140</v>
      </c>
      <c r="B54" s="8" t="s">
        <v>84</v>
      </c>
      <c r="C54" s="11" t="s">
        <v>50</v>
      </c>
      <c r="D54" s="7">
        <v>54</v>
      </c>
      <c r="E54" s="9">
        <v>1.1805555555555555E-2</v>
      </c>
      <c r="F54" s="9">
        <v>0.99583333333333324</v>
      </c>
      <c r="G54" s="9">
        <v>1.0416666666666666E-2</v>
      </c>
      <c r="H54" s="9">
        <v>1.4583333333333332E-2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2</v>
      </c>
      <c r="AD54" s="14">
        <v>0</v>
      </c>
      <c r="AE54" s="14">
        <v>0</v>
      </c>
      <c r="AF54" s="7">
        <v>0</v>
      </c>
      <c r="AG54" s="7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16</v>
      </c>
      <c r="AV54" s="10">
        <f t="shared" si="0"/>
        <v>16</v>
      </c>
    </row>
    <row r="55" spans="1:48" x14ac:dyDescent="0.25">
      <c r="AS55" s="13">
        <f t="shared" ref="AS55:AU55" si="1">MAX(AS2:AS54)</f>
        <v>356.937903295583</v>
      </c>
      <c r="AT55" s="13">
        <f t="shared" si="1"/>
        <v>139.69999999999999</v>
      </c>
      <c r="AU55" s="13">
        <f t="shared" si="1"/>
        <v>356.937903295583</v>
      </c>
      <c r="AV55" s="13">
        <f>MAX(AV2:AV54)</f>
        <v>128.142857142857</v>
      </c>
    </row>
  </sheetData>
  <conditionalFormatting sqref="I2:AT54">
    <cfRule type="cellIs" dxfId="8" priority="6" operator="equal">
      <formula>0</formula>
    </cfRule>
  </conditionalFormatting>
  <conditionalFormatting sqref="AU2:AU54">
    <cfRule type="cellIs" dxfId="7" priority="5" operator="greaterThan">
      <formula>0</formula>
    </cfRule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V2:AV54">
    <cfRule type="cellIs" dxfId="6" priority="3" operator="greaterThan">
      <formula>0</formula>
    </cfRule>
  </conditionalFormatting>
  <conditionalFormatting sqref="AV2:AV55">
    <cfRule type="cellIs" dxfId="5" priority="2" operator="equal">
      <formula>0</formula>
    </cfRule>
  </conditionalFormatting>
  <conditionalFormatting sqref="B1:B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log1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rustyle</dc:creator>
  <cp:lastModifiedBy>rustyle</cp:lastModifiedBy>
  <dcterms:created xsi:type="dcterms:W3CDTF">2017-07-05T18:59:22Z</dcterms:created>
  <dcterms:modified xsi:type="dcterms:W3CDTF">2017-07-06T09:23:11Z</dcterms:modified>
</cp:coreProperties>
</file>