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Сводная табл." sheetId="1" r:id="rId1"/>
    <sheet name="Тест №11" sheetId="2" r:id="rId2"/>
    <sheet name="Тест №12" sheetId="3" r:id="rId3"/>
    <sheet name="Тест №13" sheetId="5" r:id="rId4"/>
    <sheet name="Тест №14" sheetId="4" r:id="rId5"/>
    <sheet name="Тест №15" sheetId="6" r:id="rId6"/>
    <sheet name="Тест №16" sheetId="7" r:id="rId7"/>
    <sheet name="Тест №17" sheetId="8" r:id="rId8"/>
    <sheet name="Тест №18" sheetId="9" r:id="rId9"/>
    <sheet name="Тест №19" sheetId="10" r:id="rId10"/>
    <sheet name="Тест №20" sheetId="11" r:id="rId11"/>
    <sheet name="Тест 21" sheetId="12" r:id="rId12"/>
    <sheet name="Тест №22" sheetId="13" r:id="rId13"/>
  </sheets>
  <calcPr calcId="145621"/>
</workbook>
</file>

<file path=xl/calcChain.xml><?xml version="1.0" encoding="utf-8"?>
<calcChain xmlns="http://schemas.openxmlformats.org/spreadsheetml/2006/main">
  <c r="I31" i="13" l="1"/>
  <c r="K29" i="13"/>
  <c r="K3" i="13"/>
  <c r="K4" i="13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" i="13"/>
  <c r="I30" i="13"/>
  <c r="I7" i="12"/>
  <c r="K6" i="12"/>
  <c r="K3" i="12"/>
  <c r="K4" i="12"/>
  <c r="K5" i="12"/>
  <c r="K2" i="12"/>
  <c r="I6" i="12"/>
  <c r="I32" i="11"/>
  <c r="K31" i="11"/>
  <c r="K3" i="11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2" i="11"/>
  <c r="I31" i="11"/>
  <c r="I39" i="10"/>
  <c r="K38" i="10"/>
  <c r="K3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2" i="10"/>
  <c r="I38" i="10"/>
  <c r="I9" i="9"/>
  <c r="K8" i="9"/>
  <c r="K3" i="9"/>
  <c r="K4" i="9"/>
  <c r="K5" i="9"/>
  <c r="K6" i="9"/>
  <c r="K7" i="9"/>
  <c r="K2" i="9"/>
  <c r="I8" i="9"/>
  <c r="I18" i="8"/>
  <c r="K17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2" i="8"/>
  <c r="I17" i="8"/>
  <c r="I8" i="7"/>
  <c r="K7" i="7"/>
  <c r="K3" i="7"/>
  <c r="K4" i="7"/>
  <c r="K5" i="7"/>
  <c r="K6" i="7"/>
  <c r="K2" i="7"/>
  <c r="I7" i="7"/>
  <c r="I6" i="6"/>
  <c r="I20" i="5"/>
  <c r="K19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2" i="5"/>
  <c r="I19" i="5"/>
  <c r="I39" i="4"/>
  <c r="K38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2" i="4"/>
  <c r="I38" i="4"/>
  <c r="I29" i="3" l="1"/>
  <c r="K28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" i="3"/>
  <c r="I28" i="3"/>
  <c r="I15" i="2"/>
  <c r="K14" i="2"/>
  <c r="K3" i="2"/>
  <c r="K4" i="2"/>
  <c r="K5" i="2"/>
  <c r="K6" i="2"/>
  <c r="K7" i="2"/>
  <c r="K8" i="2"/>
  <c r="K9" i="2"/>
  <c r="K10" i="2"/>
  <c r="K11" i="2"/>
  <c r="K12" i="2"/>
  <c r="K13" i="2"/>
  <c r="K2" i="2"/>
  <c r="I14" i="2"/>
</calcChain>
</file>

<file path=xl/sharedStrings.xml><?xml version="1.0" encoding="utf-8"?>
<sst xmlns="http://schemas.openxmlformats.org/spreadsheetml/2006/main" count="1025" uniqueCount="43">
  <si>
    <t>№ п/п</t>
  </si>
  <si>
    <t>Тик попадания</t>
  </si>
  <si>
    <t>Боеприпас</t>
  </si>
  <si>
    <t>ID атакующего</t>
  </si>
  <si>
    <t>ID атакуемого</t>
  </si>
  <si>
    <t>Тик урона</t>
  </si>
  <si>
    <t>Атайп</t>
  </si>
  <si>
    <t>Урон</t>
  </si>
  <si>
    <t>Примечание</t>
  </si>
  <si>
    <t>AType:1</t>
  </si>
  <si>
    <t>AMMO:NPC_SHELL_RUS_25_HE</t>
  </si>
  <si>
    <t>AID:27647</t>
  </si>
  <si>
    <t>TID:61439</t>
  </si>
  <si>
    <t>AType:2</t>
  </si>
  <si>
    <t>AID:17407</t>
  </si>
  <si>
    <t xml:space="preserve">Общий урон самолету в % </t>
  </si>
  <si>
    <t>AID:48127</t>
  </si>
  <si>
    <t>AID:37887</t>
  </si>
  <si>
    <t>Кол-во тиков с зарегистрированным уроном</t>
  </si>
  <si>
    <t>TID:62463</t>
  </si>
  <si>
    <t>Урон пилоту или члену экипажа</t>
  </si>
  <si>
    <t>TID:68607</t>
  </si>
  <si>
    <t>Попадание в пилота или в члена экипажа</t>
  </si>
  <si>
    <t>Номер теста</t>
  </si>
  <si>
    <t>Тип самолета</t>
  </si>
  <si>
    <t>Кол-во попаданий</t>
  </si>
  <si>
    <t>Название папки с данными</t>
  </si>
  <si>
    <t>Pe-2 ser.35</t>
  </si>
  <si>
    <t>Pe-2_35_11_72K</t>
  </si>
  <si>
    <t>Pe-2_35_12_72K</t>
  </si>
  <si>
    <t>Pe-2_35_13_72K</t>
  </si>
  <si>
    <t>Ju 88 A-4</t>
  </si>
  <si>
    <t>Ju88-A4_14_72K</t>
  </si>
  <si>
    <t>Ju88-A4_15_72K</t>
  </si>
  <si>
    <t>Bf 110 E-2</t>
  </si>
  <si>
    <t>110_16_72K</t>
  </si>
  <si>
    <t>110_17_72K</t>
  </si>
  <si>
    <t>110_18_72K</t>
  </si>
  <si>
    <t>Pe-2_87_19_72K</t>
  </si>
  <si>
    <t>Pe-2 ser.87</t>
  </si>
  <si>
    <t>Pe-2_87_20_72K</t>
  </si>
  <si>
    <t>Pe-2_87_21_72K</t>
  </si>
  <si>
    <t>Pe-2_87_22_72K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</si>
</sst>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7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</cellStyleXfs>
  <cellXfs count="36">
    <xf numFmtId="0" fontId="0" fillId="0" borderId="0" xfId="0"/>
    <xf numFmtId="0" fontId="4" fillId="8" borderId="1" xfId="0" applyFont="1" applyFill="1" applyBorder="1" applyAlignment="1">
      <alignment horizontal="center" vertical="center"/>
    </xf>
    <xf numFmtId="0" fontId="0" fillId="0" borderId="1" xfId="0" applyBorder="1"/>
    <xf numFmtId="10" fontId="4" fillId="8" borderId="1" xfId="0" applyNumberFormat="1" applyFont="1" applyFill="1" applyBorder="1" applyAlignment="1">
      <alignment horizontal="center" vertical="center"/>
    </xf>
    <xf numFmtId="0" fontId="2" fillId="3" borderId="1" xfId="2" applyBorder="1" applyAlignment="1">
      <alignment horizontal="center"/>
    </xf>
    <xf numFmtId="0" fontId="2" fillId="3" borderId="1" xfId="2" applyBorder="1"/>
    <xf numFmtId="10" fontId="2" fillId="3" borderId="1" xfId="2" applyNumberFormat="1" applyBorder="1"/>
    <xf numFmtId="0" fontId="1" fillId="2" borderId="1" xfId="1" applyBorder="1" applyAlignment="1">
      <alignment horizontal="center"/>
    </xf>
    <xf numFmtId="0" fontId="1" fillId="2" borderId="1" xfId="1" applyBorder="1"/>
    <xf numFmtId="10" fontId="1" fillId="2" borderId="1" xfId="1" applyNumberFormat="1" applyBorder="1"/>
    <xf numFmtId="0" fontId="5" fillId="7" borderId="1" xfId="6" applyBorder="1" applyAlignment="1">
      <alignment horizontal="center"/>
    </xf>
    <xf numFmtId="0" fontId="5" fillId="7" borderId="1" xfId="6" applyBorder="1"/>
    <xf numFmtId="10" fontId="5" fillId="7" borderId="1" xfId="6" applyNumberFormat="1" applyBorder="1"/>
    <xf numFmtId="0" fontId="6" fillId="4" borderId="1" xfId="3" applyFont="1" applyBorder="1" applyAlignment="1">
      <alignment horizontal="right"/>
    </xf>
    <xf numFmtId="10" fontId="6" fillId="4" borderId="1" xfId="3" applyNumberFormat="1" applyFont="1" applyBorder="1"/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4" borderId="1" xfId="3" applyFont="1" applyBorder="1"/>
    <xf numFmtId="0" fontId="6" fillId="4" borderId="1" xfId="3" applyNumberFormat="1" applyFont="1" applyBorder="1"/>
    <xf numFmtId="0" fontId="5" fillId="5" borderId="1" xfId="4" applyBorder="1"/>
    <xf numFmtId="10" fontId="5" fillId="5" borderId="1" xfId="4" applyNumberFormat="1" applyBorder="1"/>
    <xf numFmtId="0" fontId="4" fillId="5" borderId="1" xfId="4" applyFont="1" applyBorder="1"/>
    <xf numFmtId="0" fontId="2" fillId="3" borderId="2" xfId="2" applyBorder="1"/>
    <xf numFmtId="0" fontId="5" fillId="5" borderId="1" xfId="4" applyBorder="1" applyAlignment="1">
      <alignment horizontal="center"/>
    </xf>
    <xf numFmtId="0" fontId="5" fillId="6" borderId="1" xfId="5" applyBorder="1" applyAlignment="1">
      <alignment horizontal="center"/>
    </xf>
    <xf numFmtId="0" fontId="4" fillId="8" borderId="3" xfId="0" applyFont="1" applyFill="1" applyBorder="1" applyAlignment="1">
      <alignment horizontal="center" vertical="center"/>
    </xf>
    <xf numFmtId="10" fontId="4" fillId="8" borderId="3" xfId="0" applyNumberFormat="1" applyFont="1" applyFill="1" applyBorder="1" applyAlignment="1">
      <alignment horizontal="center" vertical="center"/>
    </xf>
    <xf numFmtId="0" fontId="6" fillId="4" borderId="4" xfId="3" applyFont="1" applyBorder="1" applyAlignment="1">
      <alignment horizontal="right"/>
    </xf>
    <xf numFmtId="10" fontId="6" fillId="4" borderId="4" xfId="3" applyNumberFormat="1" applyFont="1" applyBorder="1"/>
    <xf numFmtId="0" fontId="4" fillId="5" borderId="1" xfId="4" applyFont="1" applyBorder="1" applyAlignment="1">
      <alignment horizontal="center" vertical="center"/>
    </xf>
    <xf numFmtId="0" fontId="4" fillId="5" borderId="1" xfId="4" applyFont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/>
    <xf numFmtId="0" fontId="7" fillId="9" borderId="1" xfId="0" applyFont="1" applyFill="1" applyBorder="1"/>
    <xf numFmtId="0" fontId="7" fillId="0" borderId="1" xfId="0" applyFont="1" applyBorder="1"/>
  </cellXfs>
  <cellStyles count="7">
    <cellStyle name="Акцент1" xfId="4" builtinId="29"/>
    <cellStyle name="Акцент2" xfId="5" builtinId="33"/>
    <cellStyle name="Акцент4" xfId="6" builtinId="41"/>
    <cellStyle name="Нейтральный" xfId="3" builtinId="28"/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20" sqref="B20"/>
    </sheetView>
  </sheetViews>
  <sheetFormatPr defaultRowHeight="15" x14ac:dyDescent="0.25"/>
  <cols>
    <col min="1" max="1" width="12.42578125" style="16" bestFit="1" customWidth="1"/>
    <col min="2" max="2" width="13.5703125" bestFit="1" customWidth="1"/>
    <col min="3" max="3" width="28.7109375" bestFit="1" customWidth="1"/>
    <col min="4" max="4" width="18.140625" style="16" bestFit="1" customWidth="1"/>
    <col min="5" max="5" width="26.5703125" bestFit="1" customWidth="1"/>
  </cols>
  <sheetData>
    <row r="1" spans="1:5" x14ac:dyDescent="0.25">
      <c r="A1" s="31" t="s">
        <v>23</v>
      </c>
      <c r="B1" s="22" t="s">
        <v>24</v>
      </c>
      <c r="C1" s="22" t="s">
        <v>2</v>
      </c>
      <c r="D1" s="30" t="s">
        <v>25</v>
      </c>
      <c r="E1" s="22" t="s">
        <v>26</v>
      </c>
    </row>
    <row r="2" spans="1:5" x14ac:dyDescent="0.25">
      <c r="A2" s="32">
        <v>11</v>
      </c>
      <c r="B2" s="34" t="s">
        <v>27</v>
      </c>
      <c r="C2" s="33" t="s">
        <v>10</v>
      </c>
      <c r="D2" s="25">
        <v>10</v>
      </c>
      <c r="E2" s="33" t="s">
        <v>28</v>
      </c>
    </row>
    <row r="3" spans="1:5" x14ac:dyDescent="0.25">
      <c r="A3" s="17">
        <v>12</v>
      </c>
      <c r="B3" s="35" t="s">
        <v>27</v>
      </c>
      <c r="C3" s="2" t="s">
        <v>10</v>
      </c>
      <c r="D3" s="25">
        <v>22</v>
      </c>
      <c r="E3" s="2" t="s">
        <v>29</v>
      </c>
    </row>
    <row r="4" spans="1:5" x14ac:dyDescent="0.25">
      <c r="A4" s="32">
        <v>13</v>
      </c>
      <c r="B4" s="34" t="s">
        <v>27</v>
      </c>
      <c r="C4" s="33" t="s">
        <v>10</v>
      </c>
      <c r="D4" s="25">
        <v>14</v>
      </c>
      <c r="E4" s="33" t="s">
        <v>30</v>
      </c>
    </row>
    <row r="5" spans="1:5" x14ac:dyDescent="0.25">
      <c r="A5" s="17">
        <v>14</v>
      </c>
      <c r="B5" s="35" t="s">
        <v>31</v>
      </c>
      <c r="C5" s="2" t="s">
        <v>10</v>
      </c>
      <c r="D5" s="25">
        <v>30</v>
      </c>
      <c r="E5" s="2" t="s">
        <v>32</v>
      </c>
    </row>
    <row r="6" spans="1:5" x14ac:dyDescent="0.25">
      <c r="A6" s="32">
        <v>15</v>
      </c>
      <c r="B6" s="34" t="s">
        <v>31</v>
      </c>
      <c r="C6" s="33" t="s">
        <v>10</v>
      </c>
      <c r="D6" s="25">
        <v>4</v>
      </c>
      <c r="E6" s="33" t="s">
        <v>33</v>
      </c>
    </row>
    <row r="7" spans="1:5" x14ac:dyDescent="0.25">
      <c r="A7" s="17">
        <v>16</v>
      </c>
      <c r="B7" s="35" t="s">
        <v>34</v>
      </c>
      <c r="C7" s="2" t="s">
        <v>10</v>
      </c>
      <c r="D7" s="25">
        <v>3</v>
      </c>
      <c r="E7" s="2" t="s">
        <v>35</v>
      </c>
    </row>
    <row r="8" spans="1:5" x14ac:dyDescent="0.25">
      <c r="A8" s="32">
        <v>17</v>
      </c>
      <c r="B8" s="34" t="s">
        <v>34</v>
      </c>
      <c r="C8" s="33" t="s">
        <v>10</v>
      </c>
      <c r="D8" s="25">
        <v>12</v>
      </c>
      <c r="E8" s="33" t="s">
        <v>36</v>
      </c>
    </row>
    <row r="9" spans="1:5" x14ac:dyDescent="0.25">
      <c r="A9" s="17">
        <v>18</v>
      </c>
      <c r="B9" s="35" t="s">
        <v>34</v>
      </c>
      <c r="C9" s="2" t="s">
        <v>10</v>
      </c>
      <c r="D9" s="25">
        <v>6</v>
      </c>
      <c r="E9" s="2" t="s">
        <v>37</v>
      </c>
    </row>
    <row r="10" spans="1:5" x14ac:dyDescent="0.25">
      <c r="A10" s="32">
        <v>19</v>
      </c>
      <c r="B10" s="34" t="s">
        <v>39</v>
      </c>
      <c r="C10" s="33" t="s">
        <v>10</v>
      </c>
      <c r="D10" s="25">
        <v>30</v>
      </c>
      <c r="E10" s="33" t="s">
        <v>38</v>
      </c>
    </row>
    <row r="11" spans="1:5" x14ac:dyDescent="0.25">
      <c r="A11" s="17">
        <v>20</v>
      </c>
      <c r="B11" s="35" t="s">
        <v>39</v>
      </c>
      <c r="C11" s="2" t="s">
        <v>10</v>
      </c>
      <c r="D11" s="25">
        <v>26</v>
      </c>
      <c r="E11" s="2" t="s">
        <v>40</v>
      </c>
    </row>
    <row r="12" spans="1:5" x14ac:dyDescent="0.25">
      <c r="A12" s="32">
        <v>21</v>
      </c>
      <c r="B12" s="34" t="s">
        <v>39</v>
      </c>
      <c r="C12" s="33" t="s">
        <v>10</v>
      </c>
      <c r="D12" s="25">
        <v>1</v>
      </c>
      <c r="E12" s="33" t="s">
        <v>41</v>
      </c>
    </row>
    <row r="13" spans="1:5" x14ac:dyDescent="0.25">
      <c r="A13" s="17">
        <v>22</v>
      </c>
      <c r="B13" s="35" t="s">
        <v>39</v>
      </c>
      <c r="C13" s="2" t="s">
        <v>10</v>
      </c>
      <c r="D13" s="25">
        <v>22</v>
      </c>
      <c r="E13" s="2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D3" sqref="D3"/>
    </sheetView>
  </sheetViews>
  <sheetFormatPr defaultRowHeight="15" x14ac:dyDescent="0.25"/>
  <cols>
    <col min="2" max="2" width="14.7109375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7" max="7" width="11.28515625" customWidth="1"/>
    <col min="8" max="8" width="0" hidden="1" customWidth="1"/>
    <col min="9" max="9" width="10.42578125" style="15" bestFit="1" customWidth="1"/>
    <col min="10" max="10" width="12.7109375" bestFit="1" customWidth="1"/>
    <col min="11" max="11" width="0" hidden="1" customWidth="1"/>
  </cols>
  <sheetData>
    <row r="1" spans="1:11" x14ac:dyDescent="0.25">
      <c r="A1" s="1" t="s">
        <v>0</v>
      </c>
      <c r="B1" s="1" t="s">
        <v>1</v>
      </c>
      <c r="C1" s="2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  <c r="J1" s="1" t="s">
        <v>8</v>
      </c>
    </row>
    <row r="2" spans="1:11" x14ac:dyDescent="0.25">
      <c r="A2" s="4">
        <v>1</v>
      </c>
      <c r="B2" s="5">
        <v>1891</v>
      </c>
      <c r="C2" s="5" t="s">
        <v>9</v>
      </c>
      <c r="D2" s="5" t="s">
        <v>10</v>
      </c>
      <c r="E2" s="5" t="s">
        <v>11</v>
      </c>
      <c r="F2" s="5" t="s">
        <v>12</v>
      </c>
      <c r="G2" s="5"/>
      <c r="H2" s="5"/>
      <c r="I2" s="6"/>
      <c r="J2" s="5"/>
      <c r="K2">
        <f>IF(I2&gt;0,1,0)</f>
        <v>0</v>
      </c>
    </row>
    <row r="3" spans="1:11" x14ac:dyDescent="0.25">
      <c r="A3" s="7">
        <v>2</v>
      </c>
      <c r="B3" s="8">
        <v>2117</v>
      </c>
      <c r="C3" s="8" t="s">
        <v>9</v>
      </c>
      <c r="D3" s="8" t="s">
        <v>10</v>
      </c>
      <c r="E3" s="8" t="s">
        <v>11</v>
      </c>
      <c r="F3" s="8" t="s">
        <v>12</v>
      </c>
      <c r="G3" s="8">
        <v>2117</v>
      </c>
      <c r="H3" s="8" t="s">
        <v>13</v>
      </c>
      <c r="I3" s="9">
        <v>6.0000000000000001E-3</v>
      </c>
      <c r="J3" s="8"/>
      <c r="K3">
        <f t="shared" ref="K3:K13" si="0">IF(I3&gt;0,1,0)</f>
        <v>1</v>
      </c>
    </row>
    <row r="4" spans="1:11" x14ac:dyDescent="0.25">
      <c r="A4" s="7">
        <v>3</v>
      </c>
      <c r="B4" s="8">
        <v>2188</v>
      </c>
      <c r="C4" s="8" t="s">
        <v>9</v>
      </c>
      <c r="D4" s="8" t="s">
        <v>10</v>
      </c>
      <c r="E4" s="8" t="s">
        <v>14</v>
      </c>
      <c r="F4" s="8" t="s">
        <v>12</v>
      </c>
      <c r="G4" s="8">
        <v>2189</v>
      </c>
      <c r="H4" s="8" t="s">
        <v>13</v>
      </c>
      <c r="I4" s="9">
        <v>1.7000000000000001E-2</v>
      </c>
      <c r="J4" s="8"/>
      <c r="K4">
        <f t="shared" si="0"/>
        <v>1</v>
      </c>
    </row>
    <row r="5" spans="1:11" x14ac:dyDescent="0.25">
      <c r="A5" s="7">
        <v>4</v>
      </c>
      <c r="B5" s="8">
        <v>2201</v>
      </c>
      <c r="C5" s="8" t="s">
        <v>9</v>
      </c>
      <c r="D5" s="8" t="s">
        <v>10</v>
      </c>
      <c r="E5" s="8" t="s">
        <v>14</v>
      </c>
      <c r="F5" s="8" t="s">
        <v>12</v>
      </c>
      <c r="G5" s="8">
        <v>2201</v>
      </c>
      <c r="H5" s="8" t="s">
        <v>13</v>
      </c>
      <c r="I5" s="9">
        <v>7.0000000000000001E-3</v>
      </c>
      <c r="J5" s="8"/>
      <c r="K5">
        <f t="shared" si="0"/>
        <v>1</v>
      </c>
    </row>
    <row r="6" spans="1:11" x14ac:dyDescent="0.25">
      <c r="A6" s="7">
        <v>5</v>
      </c>
      <c r="B6" s="8">
        <v>2208</v>
      </c>
      <c r="C6" s="8" t="s">
        <v>9</v>
      </c>
      <c r="D6" s="8" t="s">
        <v>10</v>
      </c>
      <c r="E6" s="8" t="s">
        <v>11</v>
      </c>
      <c r="F6" s="8" t="s">
        <v>12</v>
      </c>
      <c r="G6" s="8">
        <v>2209</v>
      </c>
      <c r="H6" s="8" t="s">
        <v>13</v>
      </c>
      <c r="I6" s="9">
        <v>5.0000000000000001E-3</v>
      </c>
      <c r="J6" s="8"/>
      <c r="K6">
        <f t="shared" si="0"/>
        <v>1</v>
      </c>
    </row>
    <row r="7" spans="1:11" x14ac:dyDescent="0.25">
      <c r="A7" s="7">
        <v>6</v>
      </c>
      <c r="B7" s="8">
        <v>2231</v>
      </c>
      <c r="C7" s="8" t="s">
        <v>9</v>
      </c>
      <c r="D7" s="8" t="s">
        <v>10</v>
      </c>
      <c r="E7" s="8" t="s">
        <v>11</v>
      </c>
      <c r="F7" s="8" t="s">
        <v>12</v>
      </c>
      <c r="G7" s="8">
        <v>2231</v>
      </c>
      <c r="H7" s="8" t="s">
        <v>13</v>
      </c>
      <c r="I7" s="9">
        <v>5.0000000000000001E-3</v>
      </c>
      <c r="J7" s="8"/>
      <c r="K7">
        <f t="shared" si="0"/>
        <v>1</v>
      </c>
    </row>
    <row r="8" spans="1:11" x14ac:dyDescent="0.25">
      <c r="A8" s="10"/>
      <c r="B8" s="11"/>
      <c r="C8" s="11"/>
      <c r="D8" s="11"/>
      <c r="E8" s="11"/>
      <c r="F8" s="11"/>
      <c r="G8" s="11">
        <v>2232</v>
      </c>
      <c r="H8" s="11" t="s">
        <v>13</v>
      </c>
      <c r="I8" s="12">
        <v>8.9999999999999993E-3</v>
      </c>
      <c r="J8" s="11"/>
      <c r="K8">
        <f t="shared" si="0"/>
        <v>1</v>
      </c>
    </row>
    <row r="9" spans="1:11" x14ac:dyDescent="0.25">
      <c r="A9" s="7">
        <v>7</v>
      </c>
      <c r="B9" s="8">
        <v>2235</v>
      </c>
      <c r="C9" s="8" t="s">
        <v>9</v>
      </c>
      <c r="D9" s="8" t="s">
        <v>10</v>
      </c>
      <c r="E9" s="8" t="s">
        <v>14</v>
      </c>
      <c r="F9" s="8" t="s">
        <v>12</v>
      </c>
      <c r="G9" s="8">
        <v>2236</v>
      </c>
      <c r="H9" s="8" t="s">
        <v>13</v>
      </c>
      <c r="I9" s="9">
        <v>6.0000000000000001E-3</v>
      </c>
      <c r="J9" s="8"/>
      <c r="K9">
        <f t="shared" si="0"/>
        <v>1</v>
      </c>
    </row>
    <row r="10" spans="1:11" x14ac:dyDescent="0.25">
      <c r="A10" s="7">
        <v>8</v>
      </c>
      <c r="B10" s="8">
        <v>2247</v>
      </c>
      <c r="C10" s="8" t="s">
        <v>9</v>
      </c>
      <c r="D10" s="8" t="s">
        <v>10</v>
      </c>
      <c r="E10" s="8" t="s">
        <v>14</v>
      </c>
      <c r="F10" s="8" t="s">
        <v>12</v>
      </c>
      <c r="G10" s="8">
        <v>2248</v>
      </c>
      <c r="H10" s="8" t="s">
        <v>13</v>
      </c>
      <c r="I10" s="9">
        <v>1.6E-2</v>
      </c>
      <c r="J10" s="8"/>
      <c r="K10">
        <f t="shared" si="0"/>
        <v>1</v>
      </c>
    </row>
    <row r="11" spans="1:11" x14ac:dyDescent="0.25">
      <c r="A11" s="7">
        <v>9</v>
      </c>
      <c r="B11" s="8">
        <v>2255</v>
      </c>
      <c r="C11" s="8" t="s">
        <v>9</v>
      </c>
      <c r="D11" s="8" t="s">
        <v>10</v>
      </c>
      <c r="E11" s="8" t="s">
        <v>11</v>
      </c>
      <c r="F11" s="8" t="s">
        <v>12</v>
      </c>
      <c r="G11" s="8">
        <v>2255</v>
      </c>
      <c r="H11" s="8" t="s">
        <v>13</v>
      </c>
      <c r="I11" s="9">
        <v>6.0000000000000001E-3</v>
      </c>
      <c r="J11" s="8"/>
      <c r="K11">
        <f t="shared" si="0"/>
        <v>1</v>
      </c>
    </row>
    <row r="12" spans="1:11" x14ac:dyDescent="0.25">
      <c r="A12" s="7">
        <v>10</v>
      </c>
      <c r="B12" s="8">
        <v>2266</v>
      </c>
      <c r="C12" s="8" t="s">
        <v>9</v>
      </c>
      <c r="D12" s="8" t="s">
        <v>10</v>
      </c>
      <c r="E12" s="8" t="s">
        <v>11</v>
      </c>
      <c r="F12" s="8" t="s">
        <v>12</v>
      </c>
      <c r="G12" s="8">
        <v>2266</v>
      </c>
      <c r="H12" s="8" t="s">
        <v>13</v>
      </c>
      <c r="I12" s="9">
        <v>8.0000000000000002E-3</v>
      </c>
      <c r="J12" s="8"/>
      <c r="K12">
        <f t="shared" si="0"/>
        <v>1</v>
      </c>
    </row>
    <row r="13" spans="1:11" x14ac:dyDescent="0.25">
      <c r="A13" s="11"/>
      <c r="B13" s="11"/>
      <c r="C13" s="11"/>
      <c r="D13" s="11"/>
      <c r="E13" s="11"/>
      <c r="F13" s="11"/>
      <c r="G13" s="11">
        <v>2303</v>
      </c>
      <c r="H13" s="11" t="s">
        <v>13</v>
      </c>
      <c r="I13" s="12">
        <v>0.91</v>
      </c>
      <c r="J13" s="11"/>
      <c r="K13">
        <f t="shared" si="0"/>
        <v>1</v>
      </c>
    </row>
    <row r="14" spans="1:11" x14ac:dyDescent="0.25">
      <c r="A14" s="13" t="s">
        <v>15</v>
      </c>
      <c r="B14" s="13"/>
      <c r="C14" s="13"/>
      <c r="D14" s="13"/>
      <c r="E14" s="13"/>
      <c r="F14" s="13"/>
      <c r="G14" s="13"/>
      <c r="H14" s="13"/>
      <c r="I14" s="14">
        <f>SUM(I3:I13)</f>
        <v>0.995</v>
      </c>
      <c r="K14">
        <f>SUM(K2:K13)</f>
        <v>11</v>
      </c>
    </row>
    <row r="15" spans="1:11" x14ac:dyDescent="0.25">
      <c r="A15" s="13" t="s">
        <v>18</v>
      </c>
      <c r="B15" s="13"/>
      <c r="C15" s="13"/>
      <c r="D15" s="13"/>
      <c r="E15" s="13"/>
      <c r="F15" s="13"/>
      <c r="G15" s="13"/>
      <c r="H15" s="18"/>
      <c r="I15" s="19">
        <f>K14</f>
        <v>11</v>
      </c>
    </row>
  </sheetData>
  <mergeCells count="2">
    <mergeCell ref="A14:H14"/>
    <mergeCell ref="A15:G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D32" sqref="D32"/>
    </sheetView>
  </sheetViews>
  <sheetFormatPr defaultRowHeight="15" x14ac:dyDescent="0.25"/>
  <cols>
    <col min="2" max="2" width="14.7109375" style="16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7" max="7" width="10.5703125" customWidth="1"/>
    <col min="8" max="8" width="0" hidden="1" customWidth="1"/>
    <col min="9" max="9" width="10.42578125" style="15" bestFit="1" customWidth="1"/>
    <col min="10" max="10" width="12.7109375" bestFit="1" customWidth="1"/>
    <col min="11" max="11" width="0" hidden="1" customWidth="1"/>
  </cols>
  <sheetData>
    <row r="1" spans="1:11" x14ac:dyDescent="0.25">
      <c r="A1" s="1" t="s">
        <v>0</v>
      </c>
      <c r="B1" s="1" t="s">
        <v>1</v>
      </c>
      <c r="C1" s="2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  <c r="J1" s="1" t="s">
        <v>8</v>
      </c>
    </row>
    <row r="2" spans="1:11" x14ac:dyDescent="0.25">
      <c r="A2" s="4">
        <v>1</v>
      </c>
      <c r="B2" s="4">
        <v>2165</v>
      </c>
      <c r="C2" s="5" t="s">
        <v>9</v>
      </c>
      <c r="D2" s="5" t="s">
        <v>10</v>
      </c>
      <c r="E2" s="5" t="s">
        <v>14</v>
      </c>
      <c r="F2" s="5" t="s">
        <v>12</v>
      </c>
      <c r="G2" s="5"/>
      <c r="H2" s="5"/>
      <c r="I2" s="6"/>
      <c r="J2" s="5"/>
      <c r="K2">
        <f>IF(I2&gt;0,1,0)</f>
        <v>0</v>
      </c>
    </row>
    <row r="3" spans="1:11" x14ac:dyDescent="0.25">
      <c r="A3" s="7">
        <v>2</v>
      </c>
      <c r="B3" s="7">
        <v>2170</v>
      </c>
      <c r="C3" s="8" t="s">
        <v>9</v>
      </c>
      <c r="D3" s="8" t="s">
        <v>10</v>
      </c>
      <c r="E3" s="8" t="s">
        <v>11</v>
      </c>
      <c r="F3" s="8" t="s">
        <v>12</v>
      </c>
      <c r="G3" s="8">
        <v>2170</v>
      </c>
      <c r="H3" s="8" t="s">
        <v>13</v>
      </c>
      <c r="I3" s="9">
        <v>7.0000000000000001E-3</v>
      </c>
      <c r="J3" s="8"/>
      <c r="K3">
        <f t="shared" ref="K3:K27" si="0">IF(I3&gt;0,1,0)</f>
        <v>1</v>
      </c>
    </row>
    <row r="4" spans="1:11" x14ac:dyDescent="0.25">
      <c r="A4" s="7">
        <v>3</v>
      </c>
      <c r="B4" s="7">
        <v>2199</v>
      </c>
      <c r="C4" s="8" t="s">
        <v>9</v>
      </c>
      <c r="D4" s="8" t="s">
        <v>10</v>
      </c>
      <c r="E4" s="8" t="s">
        <v>14</v>
      </c>
      <c r="F4" s="8" t="s">
        <v>12</v>
      </c>
      <c r="G4" s="8">
        <v>2199</v>
      </c>
      <c r="H4" s="8" t="s">
        <v>13</v>
      </c>
      <c r="I4" s="9">
        <v>5.0000000000000001E-3</v>
      </c>
      <c r="J4" s="8"/>
      <c r="K4">
        <f t="shared" si="0"/>
        <v>1</v>
      </c>
    </row>
    <row r="5" spans="1:11" x14ac:dyDescent="0.25">
      <c r="A5" s="7">
        <v>4</v>
      </c>
      <c r="B5" s="7">
        <v>2227</v>
      </c>
      <c r="C5" s="8" t="s">
        <v>9</v>
      </c>
      <c r="D5" s="8" t="s">
        <v>10</v>
      </c>
      <c r="E5" s="8" t="s">
        <v>11</v>
      </c>
      <c r="F5" s="8" t="s">
        <v>12</v>
      </c>
      <c r="G5" s="8">
        <v>2227</v>
      </c>
      <c r="H5" s="8" t="s">
        <v>13</v>
      </c>
      <c r="I5" s="9">
        <v>7.0000000000000001E-3</v>
      </c>
      <c r="J5" s="8"/>
      <c r="K5">
        <f t="shared" si="0"/>
        <v>1</v>
      </c>
    </row>
    <row r="6" spans="1:11" x14ac:dyDescent="0.25">
      <c r="A6" s="4">
        <v>5</v>
      </c>
      <c r="B6" s="4">
        <v>2239</v>
      </c>
      <c r="C6" s="5" t="s">
        <v>9</v>
      </c>
      <c r="D6" s="5" t="s">
        <v>10</v>
      </c>
      <c r="E6" s="5" t="s">
        <v>11</v>
      </c>
      <c r="F6" s="5" t="s">
        <v>12</v>
      </c>
      <c r="G6" s="5"/>
      <c r="H6" s="5"/>
      <c r="I6" s="6"/>
      <c r="J6" s="5"/>
      <c r="K6">
        <f t="shared" si="0"/>
        <v>0</v>
      </c>
    </row>
    <row r="7" spans="1:11" x14ac:dyDescent="0.25">
      <c r="A7" s="7">
        <v>6</v>
      </c>
      <c r="B7" s="7">
        <v>2250</v>
      </c>
      <c r="C7" s="8" t="s">
        <v>9</v>
      </c>
      <c r="D7" s="8" t="s">
        <v>10</v>
      </c>
      <c r="E7" s="8" t="s">
        <v>11</v>
      </c>
      <c r="F7" s="8" t="s">
        <v>12</v>
      </c>
      <c r="G7" s="8">
        <v>2251</v>
      </c>
      <c r="H7" s="8" t="s">
        <v>13</v>
      </c>
      <c r="I7" s="9">
        <v>4.4999999999999998E-2</v>
      </c>
      <c r="J7" s="8"/>
      <c r="K7">
        <f t="shared" si="0"/>
        <v>1</v>
      </c>
    </row>
    <row r="8" spans="1:11" x14ac:dyDescent="0.25">
      <c r="A8" s="10"/>
      <c r="B8" s="10"/>
      <c r="C8" s="11"/>
      <c r="D8" s="11"/>
      <c r="E8" s="11"/>
      <c r="F8" s="11"/>
      <c r="G8" s="11">
        <v>2252</v>
      </c>
      <c r="H8" s="11" t="s">
        <v>13</v>
      </c>
      <c r="I8" s="12">
        <v>6.0000000000000001E-3</v>
      </c>
      <c r="J8" s="11"/>
      <c r="K8">
        <f t="shared" si="0"/>
        <v>1</v>
      </c>
    </row>
    <row r="9" spans="1:11" x14ac:dyDescent="0.25">
      <c r="A9" s="7">
        <v>7</v>
      </c>
      <c r="B9" s="7">
        <v>2263</v>
      </c>
      <c r="C9" s="8" t="s">
        <v>9</v>
      </c>
      <c r="D9" s="8" t="s">
        <v>10</v>
      </c>
      <c r="E9" s="8" t="s">
        <v>11</v>
      </c>
      <c r="F9" s="8" t="s">
        <v>12</v>
      </c>
      <c r="G9" s="8">
        <v>2263</v>
      </c>
      <c r="H9" s="8" t="s">
        <v>13</v>
      </c>
      <c r="I9" s="9">
        <v>6.0000000000000001E-3</v>
      </c>
      <c r="J9" s="8"/>
      <c r="K9">
        <f t="shared" si="0"/>
        <v>1</v>
      </c>
    </row>
    <row r="10" spans="1:11" x14ac:dyDescent="0.25">
      <c r="A10" s="7">
        <v>8</v>
      </c>
      <c r="B10" s="7">
        <v>2274</v>
      </c>
      <c r="C10" s="8" t="s">
        <v>9</v>
      </c>
      <c r="D10" s="8" t="s">
        <v>10</v>
      </c>
      <c r="E10" s="8" t="s">
        <v>11</v>
      </c>
      <c r="F10" s="8" t="s">
        <v>12</v>
      </c>
      <c r="G10" s="8">
        <v>2275</v>
      </c>
      <c r="H10" s="8" t="s">
        <v>13</v>
      </c>
      <c r="I10" s="9">
        <v>8.9999999999999993E-3</v>
      </c>
      <c r="J10" s="8"/>
      <c r="K10">
        <f t="shared" si="0"/>
        <v>1</v>
      </c>
    </row>
    <row r="11" spans="1:11" x14ac:dyDescent="0.25">
      <c r="A11" s="4">
        <v>9</v>
      </c>
      <c r="B11" s="4">
        <v>2290</v>
      </c>
      <c r="C11" s="5" t="s">
        <v>9</v>
      </c>
      <c r="D11" s="5" t="s">
        <v>10</v>
      </c>
      <c r="E11" s="5" t="s">
        <v>16</v>
      </c>
      <c r="F11" s="5" t="s">
        <v>12</v>
      </c>
      <c r="G11" s="5"/>
      <c r="H11" s="5"/>
      <c r="I11" s="6"/>
      <c r="J11" s="5"/>
      <c r="K11">
        <f t="shared" si="0"/>
        <v>0</v>
      </c>
    </row>
    <row r="12" spans="1:11" x14ac:dyDescent="0.25">
      <c r="A12" s="4">
        <v>10</v>
      </c>
      <c r="B12" s="4">
        <v>2412</v>
      </c>
      <c r="C12" s="5" t="s">
        <v>9</v>
      </c>
      <c r="D12" s="5" t="s">
        <v>10</v>
      </c>
      <c r="E12" s="5" t="s">
        <v>16</v>
      </c>
      <c r="F12" s="5" t="s">
        <v>12</v>
      </c>
      <c r="G12" s="5"/>
      <c r="H12" s="5"/>
      <c r="I12" s="6"/>
      <c r="J12" s="5"/>
      <c r="K12">
        <f t="shared" si="0"/>
        <v>0</v>
      </c>
    </row>
    <row r="13" spans="1:11" x14ac:dyDescent="0.25">
      <c r="A13" s="7">
        <v>11</v>
      </c>
      <c r="B13" s="7">
        <v>2469</v>
      </c>
      <c r="C13" s="8" t="s">
        <v>9</v>
      </c>
      <c r="D13" s="8" t="s">
        <v>10</v>
      </c>
      <c r="E13" s="8" t="s">
        <v>17</v>
      </c>
      <c r="F13" s="8" t="s">
        <v>12</v>
      </c>
      <c r="G13" s="8">
        <v>2469</v>
      </c>
      <c r="H13" s="8" t="s">
        <v>13</v>
      </c>
      <c r="I13" s="9">
        <v>7.0000000000000001E-3</v>
      </c>
      <c r="J13" s="8"/>
      <c r="K13">
        <f t="shared" si="0"/>
        <v>1</v>
      </c>
    </row>
    <row r="14" spans="1:11" x14ac:dyDescent="0.25">
      <c r="A14" s="4">
        <v>12</v>
      </c>
      <c r="B14" s="4">
        <v>2573</v>
      </c>
      <c r="C14" s="5" t="s">
        <v>9</v>
      </c>
      <c r="D14" s="5" t="s">
        <v>10</v>
      </c>
      <c r="E14" s="5" t="s">
        <v>17</v>
      </c>
      <c r="F14" s="5" t="s">
        <v>12</v>
      </c>
      <c r="G14" s="5"/>
      <c r="H14" s="5"/>
      <c r="I14" s="6"/>
      <c r="J14" s="5"/>
      <c r="K14">
        <f t="shared" si="0"/>
        <v>0</v>
      </c>
    </row>
    <row r="15" spans="1:11" x14ac:dyDescent="0.25">
      <c r="A15" s="4">
        <v>13</v>
      </c>
      <c r="B15" s="4">
        <v>2618</v>
      </c>
      <c r="C15" s="5" t="s">
        <v>9</v>
      </c>
      <c r="D15" s="5" t="s">
        <v>10</v>
      </c>
      <c r="E15" s="5" t="s">
        <v>17</v>
      </c>
      <c r="F15" s="5" t="s">
        <v>12</v>
      </c>
      <c r="G15" s="5"/>
      <c r="H15" s="5"/>
      <c r="I15" s="6"/>
      <c r="J15" s="5"/>
      <c r="K15">
        <f t="shared" si="0"/>
        <v>0</v>
      </c>
    </row>
    <row r="16" spans="1:11" x14ac:dyDescent="0.25">
      <c r="A16" s="4">
        <v>14</v>
      </c>
      <c r="B16" s="4">
        <v>2720</v>
      </c>
      <c r="C16" s="5" t="s">
        <v>9</v>
      </c>
      <c r="D16" s="5" t="s">
        <v>10</v>
      </c>
      <c r="E16" s="5" t="s">
        <v>16</v>
      </c>
      <c r="F16" s="5" t="s">
        <v>12</v>
      </c>
      <c r="G16" s="5"/>
      <c r="H16" s="5"/>
      <c r="I16" s="6"/>
      <c r="J16" s="5"/>
      <c r="K16">
        <f t="shared" si="0"/>
        <v>0</v>
      </c>
    </row>
    <row r="17" spans="1:11" x14ac:dyDescent="0.25">
      <c r="A17" s="4">
        <v>15</v>
      </c>
      <c r="B17" s="4">
        <v>2860</v>
      </c>
      <c r="C17" s="5" t="s">
        <v>9</v>
      </c>
      <c r="D17" s="5" t="s">
        <v>10</v>
      </c>
      <c r="E17" s="5" t="s">
        <v>16</v>
      </c>
      <c r="F17" s="5" t="s">
        <v>12</v>
      </c>
      <c r="G17" s="5"/>
      <c r="H17" s="5"/>
      <c r="I17" s="6"/>
      <c r="J17" s="5"/>
      <c r="K17">
        <f t="shared" si="0"/>
        <v>0</v>
      </c>
    </row>
    <row r="18" spans="1:11" x14ac:dyDescent="0.25">
      <c r="A18" s="4">
        <v>16</v>
      </c>
      <c r="B18" s="4">
        <v>2958</v>
      </c>
      <c r="C18" s="5" t="s">
        <v>9</v>
      </c>
      <c r="D18" s="5" t="s">
        <v>10</v>
      </c>
      <c r="E18" s="5" t="s">
        <v>16</v>
      </c>
      <c r="F18" s="5" t="s">
        <v>12</v>
      </c>
      <c r="G18" s="5"/>
      <c r="H18" s="5"/>
      <c r="I18" s="6"/>
      <c r="J18" s="5"/>
      <c r="K18">
        <f t="shared" si="0"/>
        <v>0</v>
      </c>
    </row>
    <row r="19" spans="1:11" x14ac:dyDescent="0.25">
      <c r="A19" s="7">
        <v>17</v>
      </c>
      <c r="B19" s="7">
        <v>2977</v>
      </c>
      <c r="C19" s="8" t="s">
        <v>9</v>
      </c>
      <c r="D19" s="8" t="s">
        <v>10</v>
      </c>
      <c r="E19" s="8" t="s">
        <v>14</v>
      </c>
      <c r="F19" s="8" t="s">
        <v>12</v>
      </c>
      <c r="G19" s="8">
        <v>2978</v>
      </c>
      <c r="H19" s="8" t="s">
        <v>13</v>
      </c>
      <c r="I19" s="9">
        <v>6.0000000000000001E-3</v>
      </c>
      <c r="J19" s="8"/>
      <c r="K19">
        <f t="shared" si="0"/>
        <v>1</v>
      </c>
    </row>
    <row r="20" spans="1:11" x14ac:dyDescent="0.25">
      <c r="A20" s="4">
        <v>18</v>
      </c>
      <c r="B20" s="4">
        <v>3030</v>
      </c>
      <c r="C20" s="5" t="s">
        <v>9</v>
      </c>
      <c r="D20" s="5" t="s">
        <v>10</v>
      </c>
      <c r="E20" s="5" t="s">
        <v>14</v>
      </c>
      <c r="F20" s="5" t="s">
        <v>12</v>
      </c>
      <c r="G20" s="5"/>
      <c r="H20" s="5"/>
      <c r="I20" s="6"/>
      <c r="J20" s="5"/>
      <c r="K20">
        <f t="shared" si="0"/>
        <v>0</v>
      </c>
    </row>
    <row r="21" spans="1:11" x14ac:dyDescent="0.25">
      <c r="A21" s="7">
        <v>19</v>
      </c>
      <c r="B21" s="7">
        <v>3071</v>
      </c>
      <c r="C21" s="8" t="s">
        <v>9</v>
      </c>
      <c r="D21" s="8" t="s">
        <v>10</v>
      </c>
      <c r="E21" s="8" t="s">
        <v>11</v>
      </c>
      <c r="F21" s="8" t="s">
        <v>12</v>
      </c>
      <c r="G21" s="8">
        <v>3071</v>
      </c>
      <c r="H21" s="8" t="s">
        <v>13</v>
      </c>
      <c r="I21" s="9">
        <v>5.0000000000000001E-3</v>
      </c>
      <c r="J21" s="8"/>
      <c r="K21">
        <f t="shared" si="0"/>
        <v>1</v>
      </c>
    </row>
    <row r="22" spans="1:11" x14ac:dyDescent="0.25">
      <c r="A22" s="7">
        <v>20</v>
      </c>
      <c r="B22" s="7">
        <v>3085</v>
      </c>
      <c r="C22" s="8" t="s">
        <v>9</v>
      </c>
      <c r="D22" s="8" t="s">
        <v>10</v>
      </c>
      <c r="E22" s="8" t="s">
        <v>11</v>
      </c>
      <c r="F22" s="8" t="s">
        <v>12</v>
      </c>
      <c r="G22" s="8">
        <v>3085</v>
      </c>
      <c r="H22" s="8" t="s">
        <v>13</v>
      </c>
      <c r="I22" s="9">
        <v>5.0000000000000001E-3</v>
      </c>
      <c r="J22" s="8"/>
      <c r="K22">
        <f t="shared" si="0"/>
        <v>1</v>
      </c>
    </row>
    <row r="23" spans="1:11" x14ac:dyDescent="0.25">
      <c r="A23" s="4">
        <v>21</v>
      </c>
      <c r="B23" s="4">
        <v>3110</v>
      </c>
      <c r="C23" s="5" t="s">
        <v>9</v>
      </c>
      <c r="D23" s="5" t="s">
        <v>10</v>
      </c>
      <c r="E23" s="5" t="s">
        <v>14</v>
      </c>
      <c r="F23" s="5" t="s">
        <v>12</v>
      </c>
      <c r="G23" s="5"/>
      <c r="H23" s="5"/>
      <c r="I23" s="6"/>
      <c r="J23" s="5"/>
      <c r="K23">
        <f t="shared" si="0"/>
        <v>0</v>
      </c>
    </row>
    <row r="24" spans="1:11" x14ac:dyDescent="0.25">
      <c r="A24" s="10"/>
      <c r="B24" s="10"/>
      <c r="C24" s="11"/>
      <c r="D24" s="11"/>
      <c r="E24" s="11"/>
      <c r="F24" s="11"/>
      <c r="G24" s="11">
        <v>3391</v>
      </c>
      <c r="H24" s="11" t="s">
        <v>13</v>
      </c>
      <c r="I24" s="12">
        <v>8.3000000000000004E-2</v>
      </c>
      <c r="J24" s="11"/>
      <c r="K24">
        <f t="shared" si="0"/>
        <v>1</v>
      </c>
    </row>
    <row r="25" spans="1:11" x14ac:dyDescent="0.25">
      <c r="A25" s="10"/>
      <c r="B25" s="10"/>
      <c r="C25" s="11"/>
      <c r="D25" s="11"/>
      <c r="E25" s="11"/>
      <c r="F25" s="11"/>
      <c r="G25" s="11">
        <v>3392</v>
      </c>
      <c r="H25" s="11" t="s">
        <v>13</v>
      </c>
      <c r="I25" s="12">
        <v>1.0999999999999999E-2</v>
      </c>
      <c r="J25" s="11"/>
      <c r="K25">
        <f t="shared" si="0"/>
        <v>1</v>
      </c>
    </row>
    <row r="26" spans="1:11" x14ac:dyDescent="0.25">
      <c r="A26" s="4">
        <v>22</v>
      </c>
      <c r="B26" s="4">
        <v>3404</v>
      </c>
      <c r="C26" s="5" t="s">
        <v>9</v>
      </c>
      <c r="D26" s="5" t="s">
        <v>10</v>
      </c>
      <c r="E26" s="5" t="s">
        <v>14</v>
      </c>
      <c r="F26" s="5" t="s">
        <v>12</v>
      </c>
      <c r="G26" s="5"/>
      <c r="H26" s="5"/>
      <c r="I26" s="6"/>
      <c r="J26" s="5"/>
      <c r="K26">
        <f t="shared" si="0"/>
        <v>0</v>
      </c>
    </row>
    <row r="27" spans="1:11" x14ac:dyDescent="0.25">
      <c r="A27" s="11"/>
      <c r="B27" s="10"/>
      <c r="C27" s="11"/>
      <c r="D27" s="11"/>
      <c r="E27" s="11"/>
      <c r="F27" s="11"/>
      <c r="G27" s="11">
        <v>3670</v>
      </c>
      <c r="H27" s="11" t="s">
        <v>13</v>
      </c>
      <c r="I27" s="12">
        <v>0.78100000000000003</v>
      </c>
      <c r="J27" s="11"/>
      <c r="K27">
        <f t="shared" si="0"/>
        <v>1</v>
      </c>
    </row>
    <row r="28" spans="1:11" x14ac:dyDescent="0.25">
      <c r="A28" s="13" t="s">
        <v>15</v>
      </c>
      <c r="B28" s="13"/>
      <c r="C28" s="13"/>
      <c r="D28" s="13"/>
      <c r="E28" s="13"/>
      <c r="F28" s="13"/>
      <c r="G28" s="13"/>
      <c r="H28" s="13"/>
      <c r="I28" s="14">
        <f>SUM(I2:I27)</f>
        <v>0.9830000000000001</v>
      </c>
      <c r="K28">
        <f>SUM(K2:K27)</f>
        <v>14</v>
      </c>
    </row>
    <row r="29" spans="1:11" x14ac:dyDescent="0.25">
      <c r="A29" s="13" t="s">
        <v>18</v>
      </c>
      <c r="B29" s="13"/>
      <c r="C29" s="13"/>
      <c r="D29" s="13"/>
      <c r="E29" s="13"/>
      <c r="F29" s="13"/>
      <c r="G29" s="13"/>
      <c r="H29" s="2"/>
      <c r="I29" s="19">
        <f>K28</f>
        <v>14</v>
      </c>
    </row>
  </sheetData>
  <mergeCells count="2">
    <mergeCell ref="A28:H28"/>
    <mergeCell ref="A29:G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I23" sqref="I23"/>
    </sheetView>
  </sheetViews>
  <sheetFormatPr defaultRowHeight="15" x14ac:dyDescent="0.25"/>
  <cols>
    <col min="2" max="2" width="14.7109375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7" max="7" width="10.85546875" customWidth="1"/>
    <col min="8" max="8" width="0" hidden="1" customWidth="1"/>
    <col min="9" max="9" width="10.42578125" style="15" bestFit="1" customWidth="1"/>
    <col min="10" max="10" width="12.7109375" bestFit="1" customWidth="1"/>
    <col min="11" max="11" width="0" hidden="1" customWidth="1"/>
  </cols>
  <sheetData>
    <row r="1" spans="1:11" x14ac:dyDescent="0.25">
      <c r="A1" s="1" t="s">
        <v>0</v>
      </c>
      <c r="B1" s="1" t="s">
        <v>1</v>
      </c>
      <c r="C1" s="2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  <c r="J1" s="1" t="s">
        <v>8</v>
      </c>
    </row>
    <row r="2" spans="1:11" x14ac:dyDescent="0.25">
      <c r="A2" s="4">
        <v>1</v>
      </c>
      <c r="B2" s="5">
        <v>1977</v>
      </c>
      <c r="C2" s="5" t="s">
        <v>9</v>
      </c>
      <c r="D2" s="5" t="s">
        <v>10</v>
      </c>
      <c r="E2" s="5" t="s">
        <v>14</v>
      </c>
      <c r="F2" s="5" t="s">
        <v>12</v>
      </c>
      <c r="G2" s="5"/>
      <c r="H2" s="5"/>
      <c r="I2" s="6"/>
      <c r="J2" s="5"/>
      <c r="K2">
        <f>IF(I2&gt;0,1,0)</f>
        <v>0</v>
      </c>
    </row>
    <row r="3" spans="1:11" x14ac:dyDescent="0.25">
      <c r="A3" s="7">
        <v>2</v>
      </c>
      <c r="B3" s="8">
        <v>2056</v>
      </c>
      <c r="C3" s="8" t="s">
        <v>9</v>
      </c>
      <c r="D3" s="8" t="s">
        <v>10</v>
      </c>
      <c r="E3" s="8" t="s">
        <v>14</v>
      </c>
      <c r="F3" s="8" t="s">
        <v>12</v>
      </c>
      <c r="G3" s="8">
        <v>2056</v>
      </c>
      <c r="H3" s="8" t="s">
        <v>13</v>
      </c>
      <c r="I3" s="9">
        <v>5.0000000000000001E-3</v>
      </c>
      <c r="J3" s="8"/>
      <c r="K3">
        <f t="shared" ref="K3:K18" si="0">IF(I3&gt;0,1,0)</f>
        <v>1</v>
      </c>
    </row>
    <row r="4" spans="1:11" x14ac:dyDescent="0.25">
      <c r="A4" s="7">
        <v>3</v>
      </c>
      <c r="B4" s="8">
        <v>2231</v>
      </c>
      <c r="C4" s="8" t="s">
        <v>9</v>
      </c>
      <c r="D4" s="8" t="s">
        <v>10</v>
      </c>
      <c r="E4" s="8" t="s">
        <v>11</v>
      </c>
      <c r="F4" s="8" t="s">
        <v>12</v>
      </c>
      <c r="G4" s="8">
        <v>2232</v>
      </c>
      <c r="H4" s="8" t="s">
        <v>13</v>
      </c>
      <c r="I4" s="9">
        <v>0.01</v>
      </c>
      <c r="J4" s="8"/>
      <c r="K4">
        <f t="shared" si="0"/>
        <v>1</v>
      </c>
    </row>
    <row r="5" spans="1:11" x14ac:dyDescent="0.25">
      <c r="A5" s="7">
        <v>4</v>
      </c>
      <c r="B5" s="8">
        <v>2242</v>
      </c>
      <c r="C5" s="8" t="s">
        <v>9</v>
      </c>
      <c r="D5" s="8" t="s">
        <v>10</v>
      </c>
      <c r="E5" s="8" t="s">
        <v>11</v>
      </c>
      <c r="F5" s="8" t="s">
        <v>12</v>
      </c>
      <c r="G5" s="8">
        <v>2242</v>
      </c>
      <c r="H5" s="8" t="s">
        <v>13</v>
      </c>
      <c r="I5" s="9">
        <v>6.0000000000000001E-3</v>
      </c>
      <c r="J5" s="8"/>
      <c r="K5">
        <f t="shared" si="0"/>
        <v>1</v>
      </c>
    </row>
    <row r="6" spans="1:11" x14ac:dyDescent="0.25">
      <c r="A6" s="10"/>
      <c r="B6" s="11"/>
      <c r="C6" s="11"/>
      <c r="D6" s="11"/>
      <c r="E6" s="11"/>
      <c r="F6" s="11"/>
      <c r="G6" s="11">
        <v>2243</v>
      </c>
      <c r="H6" s="11" t="s">
        <v>13</v>
      </c>
      <c r="I6" s="12">
        <v>1.2999999999999999E-2</v>
      </c>
      <c r="J6" s="11"/>
      <c r="K6">
        <f t="shared" si="0"/>
        <v>1</v>
      </c>
    </row>
    <row r="7" spans="1:11" x14ac:dyDescent="0.25">
      <c r="A7" s="7">
        <v>5</v>
      </c>
      <c r="B7" s="8">
        <v>2264</v>
      </c>
      <c r="C7" s="8" t="s">
        <v>9</v>
      </c>
      <c r="D7" s="8" t="s">
        <v>10</v>
      </c>
      <c r="E7" s="8" t="s">
        <v>11</v>
      </c>
      <c r="F7" s="8" t="s">
        <v>12</v>
      </c>
      <c r="G7" s="8">
        <v>2264</v>
      </c>
      <c r="H7" s="8" t="s">
        <v>13</v>
      </c>
      <c r="I7" s="9">
        <v>4.4999999999999998E-2</v>
      </c>
      <c r="J7" s="8"/>
      <c r="K7">
        <f t="shared" si="0"/>
        <v>1</v>
      </c>
    </row>
    <row r="8" spans="1:11" x14ac:dyDescent="0.25">
      <c r="A8" s="10"/>
      <c r="B8" s="11"/>
      <c r="C8" s="11"/>
      <c r="D8" s="11"/>
      <c r="E8" s="11"/>
      <c r="F8" s="11"/>
      <c r="G8" s="11">
        <v>2265</v>
      </c>
      <c r="H8" s="11" t="s">
        <v>13</v>
      </c>
      <c r="I8" s="12">
        <v>6.0000000000000001E-3</v>
      </c>
      <c r="J8" s="11"/>
      <c r="K8">
        <f t="shared" si="0"/>
        <v>1</v>
      </c>
    </row>
    <row r="9" spans="1:11" x14ac:dyDescent="0.25">
      <c r="A9" s="7">
        <v>6</v>
      </c>
      <c r="B9" s="8">
        <v>2275</v>
      </c>
      <c r="C9" s="8" t="s">
        <v>9</v>
      </c>
      <c r="D9" s="8" t="s">
        <v>10</v>
      </c>
      <c r="E9" s="8" t="s">
        <v>16</v>
      </c>
      <c r="F9" s="8" t="s">
        <v>12</v>
      </c>
      <c r="G9" s="8">
        <v>2275</v>
      </c>
      <c r="H9" s="8" t="s">
        <v>13</v>
      </c>
      <c r="I9" s="9">
        <v>1.2E-2</v>
      </c>
      <c r="J9" s="8"/>
      <c r="K9">
        <f t="shared" si="0"/>
        <v>1</v>
      </c>
    </row>
    <row r="10" spans="1:11" x14ac:dyDescent="0.25">
      <c r="A10" s="7">
        <v>7</v>
      </c>
      <c r="B10" s="8">
        <v>2712</v>
      </c>
      <c r="C10" s="8" t="s">
        <v>9</v>
      </c>
      <c r="D10" s="8" t="s">
        <v>10</v>
      </c>
      <c r="E10" s="8" t="s">
        <v>16</v>
      </c>
      <c r="F10" s="8" t="s">
        <v>12</v>
      </c>
      <c r="G10" s="8">
        <v>2712</v>
      </c>
      <c r="H10" s="8" t="s">
        <v>13</v>
      </c>
      <c r="I10" s="9">
        <v>1.4E-2</v>
      </c>
      <c r="J10" s="8"/>
      <c r="K10">
        <f t="shared" si="0"/>
        <v>1</v>
      </c>
    </row>
    <row r="11" spans="1:11" x14ac:dyDescent="0.25">
      <c r="A11" s="7">
        <v>8</v>
      </c>
      <c r="B11" s="8">
        <v>2750</v>
      </c>
      <c r="C11" s="8" t="s">
        <v>9</v>
      </c>
      <c r="D11" s="8" t="s">
        <v>10</v>
      </c>
      <c r="E11" s="8" t="s">
        <v>17</v>
      </c>
      <c r="F11" s="8" t="s">
        <v>12</v>
      </c>
      <c r="G11" s="8">
        <v>2750</v>
      </c>
      <c r="H11" s="8" t="s">
        <v>13</v>
      </c>
      <c r="I11" s="9">
        <v>1.0999999999999999E-2</v>
      </c>
      <c r="J11" s="8"/>
      <c r="K11">
        <f t="shared" si="0"/>
        <v>1</v>
      </c>
    </row>
    <row r="12" spans="1:11" x14ac:dyDescent="0.25">
      <c r="A12" s="7">
        <v>9</v>
      </c>
      <c r="B12" s="8">
        <v>2840</v>
      </c>
      <c r="C12" s="8" t="s">
        <v>9</v>
      </c>
      <c r="D12" s="8" t="s">
        <v>10</v>
      </c>
      <c r="E12" s="8" t="s">
        <v>11</v>
      </c>
      <c r="F12" s="8" t="s">
        <v>12</v>
      </c>
      <c r="G12" s="8">
        <v>2841</v>
      </c>
      <c r="H12" s="8" t="s">
        <v>13</v>
      </c>
      <c r="I12" s="9">
        <v>0.01</v>
      </c>
      <c r="J12" s="8"/>
      <c r="K12">
        <f t="shared" si="0"/>
        <v>1</v>
      </c>
    </row>
    <row r="13" spans="1:11" x14ac:dyDescent="0.25">
      <c r="A13" s="7">
        <v>10</v>
      </c>
      <c r="B13" s="8">
        <v>2936</v>
      </c>
      <c r="C13" s="8" t="s">
        <v>9</v>
      </c>
      <c r="D13" s="8" t="s">
        <v>10</v>
      </c>
      <c r="E13" s="8" t="s">
        <v>14</v>
      </c>
      <c r="F13" s="8" t="s">
        <v>12</v>
      </c>
      <c r="G13" s="8">
        <v>2936</v>
      </c>
      <c r="H13" s="8" t="s">
        <v>13</v>
      </c>
      <c r="I13" s="9">
        <v>6.0000000000000001E-3</v>
      </c>
      <c r="J13" s="8"/>
      <c r="K13">
        <f t="shared" si="0"/>
        <v>1</v>
      </c>
    </row>
    <row r="14" spans="1:11" x14ac:dyDescent="0.25">
      <c r="A14" s="7">
        <v>11</v>
      </c>
      <c r="B14" s="8">
        <v>2989</v>
      </c>
      <c r="C14" s="8" t="s">
        <v>9</v>
      </c>
      <c r="D14" s="8" t="s">
        <v>10</v>
      </c>
      <c r="E14" s="8" t="s">
        <v>17</v>
      </c>
      <c r="F14" s="8" t="s">
        <v>12</v>
      </c>
      <c r="G14" s="8">
        <v>2989</v>
      </c>
      <c r="H14" s="8" t="s">
        <v>13</v>
      </c>
      <c r="I14" s="9">
        <v>6.0000000000000001E-3</v>
      </c>
      <c r="J14" s="8"/>
      <c r="K14">
        <f t="shared" si="0"/>
        <v>1</v>
      </c>
    </row>
    <row r="15" spans="1:11" x14ac:dyDescent="0.25">
      <c r="A15" s="7">
        <v>12</v>
      </c>
      <c r="B15" s="8">
        <v>2989</v>
      </c>
      <c r="C15" s="8" t="s">
        <v>9</v>
      </c>
      <c r="D15" s="8" t="s">
        <v>10</v>
      </c>
      <c r="E15" s="8" t="s">
        <v>11</v>
      </c>
      <c r="F15" s="8" t="s">
        <v>12</v>
      </c>
      <c r="G15" s="8">
        <v>2990</v>
      </c>
      <c r="H15" s="8" t="s">
        <v>13</v>
      </c>
      <c r="I15" s="9">
        <v>8.0000000000000002E-3</v>
      </c>
      <c r="J15" s="8"/>
      <c r="K15">
        <f t="shared" si="0"/>
        <v>1</v>
      </c>
    </row>
    <row r="16" spans="1:11" x14ac:dyDescent="0.25">
      <c r="A16" s="4">
        <v>13</v>
      </c>
      <c r="B16" s="5">
        <v>3026</v>
      </c>
      <c r="C16" s="5" t="s">
        <v>9</v>
      </c>
      <c r="D16" s="5" t="s">
        <v>10</v>
      </c>
      <c r="E16" s="5" t="s">
        <v>14</v>
      </c>
      <c r="F16" s="5" t="s">
        <v>12</v>
      </c>
      <c r="G16" s="5"/>
      <c r="H16" s="5"/>
      <c r="I16" s="6"/>
      <c r="J16" s="5"/>
      <c r="K16">
        <f t="shared" si="0"/>
        <v>0</v>
      </c>
    </row>
    <row r="17" spans="1:11" x14ac:dyDescent="0.25">
      <c r="A17" s="10"/>
      <c r="B17" s="11"/>
      <c r="C17" s="11"/>
      <c r="D17" s="11"/>
      <c r="E17" s="11"/>
      <c r="F17" s="11"/>
      <c r="G17" s="11">
        <v>3128</v>
      </c>
      <c r="H17" s="11" t="s">
        <v>13</v>
      </c>
      <c r="I17" s="12">
        <v>5.0000000000000001E-3</v>
      </c>
      <c r="J17" s="11"/>
      <c r="K17">
        <f t="shared" si="0"/>
        <v>1</v>
      </c>
    </row>
    <row r="18" spans="1:11" x14ac:dyDescent="0.25">
      <c r="A18" s="4">
        <v>14</v>
      </c>
      <c r="B18" s="5">
        <v>3497</v>
      </c>
      <c r="C18" s="5" t="s">
        <v>9</v>
      </c>
      <c r="D18" s="5" t="s">
        <v>10</v>
      </c>
      <c r="E18" s="5" t="s">
        <v>16</v>
      </c>
      <c r="F18" s="5" t="s">
        <v>12</v>
      </c>
      <c r="G18" s="5"/>
      <c r="H18" s="5"/>
      <c r="I18" s="6"/>
      <c r="J18" s="5"/>
      <c r="K18">
        <f t="shared" si="0"/>
        <v>0</v>
      </c>
    </row>
    <row r="19" spans="1:11" x14ac:dyDescent="0.25">
      <c r="A19" s="13" t="s">
        <v>15</v>
      </c>
      <c r="B19" s="13"/>
      <c r="C19" s="13"/>
      <c r="D19" s="13"/>
      <c r="E19" s="13"/>
      <c r="F19" s="13"/>
      <c r="G19" s="13"/>
      <c r="H19" s="13"/>
      <c r="I19" s="14">
        <f>SUM(I2:I18)</f>
        <v>0.157</v>
      </c>
      <c r="K19">
        <f>SUM(K2:K18)</f>
        <v>14</v>
      </c>
    </row>
    <row r="20" spans="1:11" x14ac:dyDescent="0.25">
      <c r="A20" s="13" t="s">
        <v>18</v>
      </c>
      <c r="B20" s="13"/>
      <c r="C20" s="13"/>
      <c r="D20" s="13"/>
      <c r="E20" s="13"/>
      <c r="F20" s="13"/>
      <c r="G20" s="13"/>
      <c r="H20" s="2"/>
      <c r="I20" s="19">
        <f>K19</f>
        <v>14</v>
      </c>
    </row>
  </sheetData>
  <mergeCells count="2">
    <mergeCell ref="A19:H19"/>
    <mergeCell ref="A20:G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M38" sqref="M38"/>
    </sheetView>
  </sheetViews>
  <sheetFormatPr defaultRowHeight="15" x14ac:dyDescent="0.25"/>
  <cols>
    <col min="2" max="2" width="14.7109375" style="16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7" max="7" width="10.5703125" customWidth="1"/>
    <col min="8" max="8" width="0" hidden="1" customWidth="1"/>
    <col min="9" max="9" width="10.42578125" style="15" bestFit="1" customWidth="1"/>
    <col min="10" max="10" width="12.7109375" bestFit="1" customWidth="1"/>
    <col min="11" max="11" width="0" hidden="1" customWidth="1"/>
  </cols>
  <sheetData>
    <row r="1" spans="1:11" x14ac:dyDescent="0.25">
      <c r="A1" s="1" t="s">
        <v>0</v>
      </c>
      <c r="B1" s="1" t="s">
        <v>1</v>
      </c>
      <c r="C1" s="2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  <c r="J1" s="1" t="s">
        <v>8</v>
      </c>
    </row>
    <row r="2" spans="1:11" x14ac:dyDescent="0.25">
      <c r="A2" s="7">
        <v>1</v>
      </c>
      <c r="B2" s="7">
        <v>1946</v>
      </c>
      <c r="C2" s="8" t="s">
        <v>9</v>
      </c>
      <c r="D2" s="8" t="s">
        <v>10</v>
      </c>
      <c r="E2" s="8" t="s">
        <v>11</v>
      </c>
      <c r="F2" s="8" t="s">
        <v>12</v>
      </c>
      <c r="G2" s="8">
        <v>1946</v>
      </c>
      <c r="H2" s="8" t="s">
        <v>13</v>
      </c>
      <c r="I2" s="9">
        <v>8.0000000000000002E-3</v>
      </c>
      <c r="J2" s="8"/>
      <c r="K2">
        <f>IF(I2&gt;0,1,0)</f>
        <v>1</v>
      </c>
    </row>
    <row r="3" spans="1:11" x14ac:dyDescent="0.25">
      <c r="A3" s="10"/>
      <c r="B3" s="10"/>
      <c r="C3" s="11"/>
      <c r="D3" s="11"/>
      <c r="E3" s="11"/>
      <c r="F3" s="11"/>
      <c r="G3" s="11">
        <v>1947</v>
      </c>
      <c r="H3" s="11" t="s">
        <v>13</v>
      </c>
      <c r="I3" s="12">
        <v>1.7000000000000001E-2</v>
      </c>
      <c r="J3" s="11"/>
      <c r="K3">
        <f t="shared" ref="K3:K37" si="0">IF(I3&gt;0,1,0)</f>
        <v>1</v>
      </c>
    </row>
    <row r="4" spans="1:11" x14ac:dyDescent="0.25">
      <c r="A4" s="7">
        <v>2</v>
      </c>
      <c r="B4" s="7">
        <v>1980</v>
      </c>
      <c r="C4" s="8" t="s">
        <v>9</v>
      </c>
      <c r="D4" s="8" t="s">
        <v>10</v>
      </c>
      <c r="E4" s="8" t="s">
        <v>11</v>
      </c>
      <c r="F4" s="8" t="s">
        <v>12</v>
      </c>
      <c r="G4" s="8">
        <v>1980</v>
      </c>
      <c r="H4" s="8" t="s">
        <v>13</v>
      </c>
      <c r="I4" s="9">
        <v>0.01</v>
      </c>
      <c r="J4" s="8"/>
      <c r="K4">
        <f t="shared" si="0"/>
        <v>1</v>
      </c>
    </row>
    <row r="5" spans="1:11" x14ac:dyDescent="0.25">
      <c r="A5" s="4">
        <v>3</v>
      </c>
      <c r="B5" s="4">
        <v>2158</v>
      </c>
      <c r="C5" s="5" t="s">
        <v>9</v>
      </c>
      <c r="D5" s="5" t="s">
        <v>10</v>
      </c>
      <c r="E5" s="5" t="s">
        <v>11</v>
      </c>
      <c r="F5" s="5" t="s">
        <v>12</v>
      </c>
      <c r="G5" s="5"/>
      <c r="H5" s="5"/>
      <c r="I5" s="6"/>
      <c r="J5" s="5"/>
      <c r="K5">
        <f t="shared" si="0"/>
        <v>0</v>
      </c>
    </row>
    <row r="6" spans="1:11" x14ac:dyDescent="0.25">
      <c r="A6" s="7">
        <v>4</v>
      </c>
      <c r="B6" s="7">
        <v>2161</v>
      </c>
      <c r="C6" s="8" t="s">
        <v>9</v>
      </c>
      <c r="D6" s="8" t="s">
        <v>10</v>
      </c>
      <c r="E6" s="8" t="s">
        <v>14</v>
      </c>
      <c r="F6" s="8" t="s">
        <v>12</v>
      </c>
      <c r="G6" s="8">
        <v>2161</v>
      </c>
      <c r="H6" s="8" t="s">
        <v>13</v>
      </c>
      <c r="I6" s="9">
        <v>6.0000000000000001E-3</v>
      </c>
      <c r="J6" s="8"/>
      <c r="K6">
        <f t="shared" si="0"/>
        <v>1</v>
      </c>
    </row>
    <row r="7" spans="1:11" x14ac:dyDescent="0.25">
      <c r="A7" s="4">
        <v>5</v>
      </c>
      <c r="B7" s="4">
        <v>2173</v>
      </c>
      <c r="C7" s="5" t="s">
        <v>9</v>
      </c>
      <c r="D7" s="5" t="s">
        <v>10</v>
      </c>
      <c r="E7" s="5" t="s">
        <v>14</v>
      </c>
      <c r="F7" s="5" t="s">
        <v>12</v>
      </c>
      <c r="G7" s="5"/>
      <c r="H7" s="5"/>
      <c r="I7" s="6"/>
      <c r="J7" s="5"/>
      <c r="K7">
        <f t="shared" si="0"/>
        <v>0</v>
      </c>
    </row>
    <row r="8" spans="1:11" x14ac:dyDescent="0.25">
      <c r="A8" s="4">
        <v>6</v>
      </c>
      <c r="B8" s="4">
        <v>2276</v>
      </c>
      <c r="C8" s="5" t="s">
        <v>9</v>
      </c>
      <c r="D8" s="5" t="s">
        <v>10</v>
      </c>
      <c r="E8" s="5" t="s">
        <v>11</v>
      </c>
      <c r="F8" s="5" t="s">
        <v>12</v>
      </c>
      <c r="G8" s="5"/>
      <c r="H8" s="5"/>
      <c r="I8" s="6"/>
      <c r="J8" s="5"/>
      <c r="K8">
        <f t="shared" si="0"/>
        <v>0</v>
      </c>
    </row>
    <row r="9" spans="1:11" x14ac:dyDescent="0.25">
      <c r="A9" s="4">
        <v>7</v>
      </c>
      <c r="B9" s="4">
        <v>2425</v>
      </c>
      <c r="C9" s="5" t="s">
        <v>9</v>
      </c>
      <c r="D9" s="5" t="s">
        <v>10</v>
      </c>
      <c r="E9" s="5" t="s">
        <v>16</v>
      </c>
      <c r="F9" s="5" t="s">
        <v>12</v>
      </c>
      <c r="G9" s="5"/>
      <c r="H9" s="5"/>
      <c r="I9" s="6"/>
      <c r="J9" s="5"/>
      <c r="K9">
        <f t="shared" si="0"/>
        <v>0</v>
      </c>
    </row>
    <row r="10" spans="1:11" x14ac:dyDescent="0.25">
      <c r="A10" s="4">
        <v>8</v>
      </c>
      <c r="B10" s="4">
        <v>2472</v>
      </c>
      <c r="C10" s="5" t="s">
        <v>9</v>
      </c>
      <c r="D10" s="5" t="s">
        <v>10</v>
      </c>
      <c r="E10" s="5" t="s">
        <v>16</v>
      </c>
      <c r="F10" s="5" t="s">
        <v>12</v>
      </c>
      <c r="G10" s="5"/>
      <c r="H10" s="5"/>
      <c r="I10" s="6"/>
      <c r="J10" s="5"/>
      <c r="K10">
        <f t="shared" si="0"/>
        <v>0</v>
      </c>
    </row>
    <row r="11" spans="1:11" x14ac:dyDescent="0.25">
      <c r="A11" s="7">
        <v>9</v>
      </c>
      <c r="B11" s="7">
        <v>2648</v>
      </c>
      <c r="C11" s="8" t="s">
        <v>9</v>
      </c>
      <c r="D11" s="8" t="s">
        <v>10</v>
      </c>
      <c r="E11" s="8" t="s">
        <v>16</v>
      </c>
      <c r="F11" s="8" t="s">
        <v>12</v>
      </c>
      <c r="G11" s="8">
        <v>2649</v>
      </c>
      <c r="H11" s="8" t="s">
        <v>13</v>
      </c>
      <c r="I11" s="9">
        <v>6.0000000000000001E-3</v>
      </c>
      <c r="J11" s="8"/>
      <c r="K11">
        <f t="shared" si="0"/>
        <v>1</v>
      </c>
    </row>
    <row r="12" spans="1:11" x14ac:dyDescent="0.25">
      <c r="A12" s="4">
        <v>10</v>
      </c>
      <c r="B12" s="4">
        <v>2801</v>
      </c>
      <c r="C12" s="5" t="s">
        <v>9</v>
      </c>
      <c r="D12" s="5" t="s">
        <v>10</v>
      </c>
      <c r="E12" s="5" t="s">
        <v>17</v>
      </c>
      <c r="F12" s="5" t="s">
        <v>12</v>
      </c>
      <c r="G12" s="5"/>
      <c r="H12" s="5"/>
      <c r="I12" s="6"/>
      <c r="J12" s="5"/>
      <c r="K12">
        <f t="shared" si="0"/>
        <v>0</v>
      </c>
    </row>
    <row r="13" spans="1:11" x14ac:dyDescent="0.25">
      <c r="A13" s="4">
        <v>11</v>
      </c>
      <c r="B13" s="4">
        <v>3000</v>
      </c>
      <c r="C13" s="5" t="s">
        <v>9</v>
      </c>
      <c r="D13" s="5" t="s">
        <v>10</v>
      </c>
      <c r="E13" s="5" t="s">
        <v>14</v>
      </c>
      <c r="F13" s="5" t="s">
        <v>12</v>
      </c>
      <c r="G13" s="5"/>
      <c r="H13" s="5"/>
      <c r="I13" s="6"/>
      <c r="J13" s="5"/>
      <c r="K13">
        <f t="shared" si="0"/>
        <v>0</v>
      </c>
    </row>
    <row r="14" spans="1:11" x14ac:dyDescent="0.25">
      <c r="A14" s="4">
        <v>12</v>
      </c>
      <c r="B14" s="4">
        <v>3051</v>
      </c>
      <c r="C14" s="5" t="s">
        <v>9</v>
      </c>
      <c r="D14" s="5" t="s">
        <v>10</v>
      </c>
      <c r="E14" s="5" t="s">
        <v>14</v>
      </c>
      <c r="F14" s="5" t="s">
        <v>12</v>
      </c>
      <c r="G14" s="5"/>
      <c r="H14" s="5"/>
      <c r="I14" s="6"/>
      <c r="J14" s="5"/>
      <c r="K14">
        <f t="shared" si="0"/>
        <v>0</v>
      </c>
    </row>
    <row r="15" spans="1:11" x14ac:dyDescent="0.25">
      <c r="A15" s="4">
        <v>13</v>
      </c>
      <c r="B15" s="4">
        <v>3165</v>
      </c>
      <c r="C15" s="5" t="s">
        <v>9</v>
      </c>
      <c r="D15" s="5" t="s">
        <v>10</v>
      </c>
      <c r="E15" s="5" t="s">
        <v>14</v>
      </c>
      <c r="F15" s="5" t="s">
        <v>12</v>
      </c>
      <c r="G15" s="5"/>
      <c r="H15" s="5"/>
      <c r="I15" s="6"/>
      <c r="J15" s="5"/>
      <c r="K15">
        <f t="shared" si="0"/>
        <v>0</v>
      </c>
    </row>
    <row r="16" spans="1:11" x14ac:dyDescent="0.25">
      <c r="A16" s="4">
        <v>14</v>
      </c>
      <c r="B16" s="4">
        <v>3346</v>
      </c>
      <c r="C16" s="5" t="s">
        <v>9</v>
      </c>
      <c r="D16" s="5" t="s">
        <v>10</v>
      </c>
      <c r="E16" s="5" t="s">
        <v>17</v>
      </c>
      <c r="F16" s="5" t="s">
        <v>12</v>
      </c>
      <c r="G16" s="5"/>
      <c r="H16" s="5"/>
      <c r="I16" s="6"/>
      <c r="J16" s="5"/>
      <c r="K16">
        <f t="shared" si="0"/>
        <v>0</v>
      </c>
    </row>
    <row r="17" spans="1:11" x14ac:dyDescent="0.25">
      <c r="A17" s="7">
        <v>15</v>
      </c>
      <c r="B17" s="7">
        <v>13480</v>
      </c>
      <c r="C17" s="8" t="s">
        <v>9</v>
      </c>
      <c r="D17" s="8" t="s">
        <v>10</v>
      </c>
      <c r="E17" s="8" t="s">
        <v>14</v>
      </c>
      <c r="F17" s="8" t="s">
        <v>12</v>
      </c>
      <c r="G17" s="8">
        <v>13480</v>
      </c>
      <c r="H17" s="8" t="s">
        <v>13</v>
      </c>
      <c r="I17" s="9">
        <v>5.0000000000000001E-3</v>
      </c>
      <c r="J17" s="8"/>
      <c r="K17">
        <f t="shared" si="0"/>
        <v>1</v>
      </c>
    </row>
    <row r="18" spans="1:11" x14ac:dyDescent="0.25">
      <c r="A18" s="10"/>
      <c r="B18" s="10"/>
      <c r="C18" s="11"/>
      <c r="D18" s="11"/>
      <c r="E18" s="11"/>
      <c r="F18" s="11"/>
      <c r="G18" s="11">
        <v>13515</v>
      </c>
      <c r="H18" s="11" t="s">
        <v>13</v>
      </c>
      <c r="I18" s="12">
        <v>5.0000000000000001E-3</v>
      </c>
      <c r="J18" s="11"/>
      <c r="K18">
        <f t="shared" si="0"/>
        <v>1</v>
      </c>
    </row>
    <row r="19" spans="1:11" x14ac:dyDescent="0.25">
      <c r="A19" s="10"/>
      <c r="B19" s="10"/>
      <c r="C19" s="11"/>
      <c r="D19" s="11"/>
      <c r="E19" s="11"/>
      <c r="F19" s="11"/>
      <c r="G19" s="11">
        <v>13552</v>
      </c>
      <c r="H19" s="11" t="s">
        <v>13</v>
      </c>
      <c r="I19" s="12">
        <v>5.0000000000000001E-3</v>
      </c>
      <c r="J19" s="11"/>
      <c r="K19">
        <f t="shared" si="0"/>
        <v>1</v>
      </c>
    </row>
    <row r="20" spans="1:11" x14ac:dyDescent="0.25">
      <c r="A20" s="7">
        <v>16</v>
      </c>
      <c r="B20" s="7">
        <v>13591</v>
      </c>
      <c r="C20" s="8" t="s">
        <v>9</v>
      </c>
      <c r="D20" s="8" t="s">
        <v>10</v>
      </c>
      <c r="E20" s="8" t="s">
        <v>14</v>
      </c>
      <c r="F20" s="8" t="s">
        <v>12</v>
      </c>
      <c r="G20" s="8">
        <v>13586</v>
      </c>
      <c r="H20" s="8" t="s">
        <v>13</v>
      </c>
      <c r="I20" s="9">
        <v>5.0000000000000001E-3</v>
      </c>
      <c r="J20" s="8"/>
      <c r="K20">
        <f t="shared" si="0"/>
        <v>1</v>
      </c>
    </row>
    <row r="21" spans="1:11" x14ac:dyDescent="0.25">
      <c r="A21" s="10"/>
      <c r="B21" s="10"/>
      <c r="C21" s="11"/>
      <c r="D21" s="11"/>
      <c r="E21" s="11"/>
      <c r="F21" s="11"/>
      <c r="G21" s="11">
        <v>13617</v>
      </c>
      <c r="H21" s="11" t="s">
        <v>13</v>
      </c>
      <c r="I21" s="12">
        <v>5.0000000000000001E-3</v>
      </c>
      <c r="J21" s="11"/>
      <c r="K21">
        <f t="shared" si="0"/>
        <v>1</v>
      </c>
    </row>
    <row r="22" spans="1:11" x14ac:dyDescent="0.25">
      <c r="A22" s="7">
        <v>17</v>
      </c>
      <c r="B22" s="7">
        <v>13660</v>
      </c>
      <c r="C22" s="8" t="s">
        <v>9</v>
      </c>
      <c r="D22" s="8" t="s">
        <v>10</v>
      </c>
      <c r="E22" s="8" t="s">
        <v>14</v>
      </c>
      <c r="F22" s="8" t="s">
        <v>12</v>
      </c>
      <c r="G22" s="8">
        <v>13646</v>
      </c>
      <c r="H22" s="8" t="s">
        <v>13</v>
      </c>
      <c r="I22" s="9">
        <v>5.0000000000000001E-3</v>
      </c>
      <c r="J22" s="8"/>
      <c r="K22">
        <f t="shared" si="0"/>
        <v>1</v>
      </c>
    </row>
    <row r="23" spans="1:11" x14ac:dyDescent="0.25">
      <c r="A23" s="7">
        <v>18</v>
      </c>
      <c r="B23" s="7">
        <v>13739</v>
      </c>
      <c r="C23" s="8" t="s">
        <v>9</v>
      </c>
      <c r="D23" s="8" t="s">
        <v>10</v>
      </c>
      <c r="E23" s="8" t="s">
        <v>14</v>
      </c>
      <c r="F23" s="8" t="s">
        <v>12</v>
      </c>
      <c r="G23" s="8">
        <v>13739</v>
      </c>
      <c r="H23" s="8" t="s">
        <v>13</v>
      </c>
      <c r="I23" s="9">
        <v>8.0000000000000002E-3</v>
      </c>
      <c r="J23" s="8"/>
      <c r="K23">
        <f t="shared" si="0"/>
        <v>1</v>
      </c>
    </row>
    <row r="24" spans="1:11" x14ac:dyDescent="0.25">
      <c r="A24" s="10"/>
      <c r="B24" s="10"/>
      <c r="C24" s="11"/>
      <c r="D24" s="11"/>
      <c r="E24" s="11"/>
      <c r="F24" s="11"/>
      <c r="G24" s="11">
        <v>13740</v>
      </c>
      <c r="H24" s="11" t="s">
        <v>13</v>
      </c>
      <c r="I24" s="12">
        <v>3.5999999999999997E-2</v>
      </c>
      <c r="J24" s="11"/>
      <c r="K24">
        <f t="shared" si="0"/>
        <v>1</v>
      </c>
    </row>
    <row r="25" spans="1:11" x14ac:dyDescent="0.25">
      <c r="A25" s="7">
        <v>19</v>
      </c>
      <c r="B25" s="7">
        <v>13763</v>
      </c>
      <c r="C25" s="8" t="s">
        <v>9</v>
      </c>
      <c r="D25" s="8" t="s">
        <v>10</v>
      </c>
      <c r="E25" s="8" t="s">
        <v>14</v>
      </c>
      <c r="F25" s="8" t="s">
        <v>12</v>
      </c>
      <c r="G25" s="8">
        <v>13742</v>
      </c>
      <c r="H25" s="8" t="s">
        <v>13</v>
      </c>
      <c r="I25" s="9">
        <v>5.0000000000000001E-3</v>
      </c>
      <c r="J25" s="8"/>
      <c r="K25">
        <f t="shared" si="0"/>
        <v>1</v>
      </c>
    </row>
    <row r="26" spans="1:11" x14ac:dyDescent="0.25">
      <c r="A26" s="7">
        <v>20</v>
      </c>
      <c r="B26" s="7">
        <v>13815</v>
      </c>
      <c r="C26" s="8" t="s">
        <v>9</v>
      </c>
      <c r="D26" s="8" t="s">
        <v>10</v>
      </c>
      <c r="E26" s="8" t="s">
        <v>11</v>
      </c>
      <c r="F26" s="8" t="s">
        <v>12</v>
      </c>
      <c r="G26" s="8">
        <v>13817</v>
      </c>
      <c r="H26" s="8" t="s">
        <v>13</v>
      </c>
      <c r="I26" s="9">
        <v>5.0000000000000001E-3</v>
      </c>
      <c r="J26" s="8"/>
      <c r="K26">
        <f t="shared" si="0"/>
        <v>1</v>
      </c>
    </row>
    <row r="27" spans="1:11" x14ac:dyDescent="0.25">
      <c r="A27" s="4">
        <v>21</v>
      </c>
      <c r="B27" s="4">
        <v>13862</v>
      </c>
      <c r="C27" s="5" t="s">
        <v>9</v>
      </c>
      <c r="D27" s="5" t="s">
        <v>10</v>
      </c>
      <c r="E27" s="5" t="s">
        <v>11</v>
      </c>
      <c r="F27" s="5" t="s">
        <v>12</v>
      </c>
      <c r="G27" s="5"/>
      <c r="H27" s="5"/>
      <c r="I27" s="6"/>
      <c r="J27" s="5"/>
      <c r="K27">
        <f t="shared" si="0"/>
        <v>0</v>
      </c>
    </row>
    <row r="28" spans="1:11" x14ac:dyDescent="0.25">
      <c r="A28" s="7">
        <v>22</v>
      </c>
      <c r="B28" s="7">
        <v>13882</v>
      </c>
      <c r="C28" s="8" t="s">
        <v>9</v>
      </c>
      <c r="D28" s="8" t="s">
        <v>10</v>
      </c>
      <c r="E28" s="8" t="s">
        <v>14</v>
      </c>
      <c r="F28" s="8" t="s">
        <v>12</v>
      </c>
      <c r="G28" s="8">
        <v>13883</v>
      </c>
      <c r="H28" s="8" t="s">
        <v>13</v>
      </c>
      <c r="I28" s="9">
        <v>1.2E-2</v>
      </c>
      <c r="J28" s="8"/>
      <c r="K28">
        <f t="shared" si="0"/>
        <v>1</v>
      </c>
    </row>
    <row r="29" spans="1:11" x14ac:dyDescent="0.25">
      <c r="A29" s="7">
        <v>23</v>
      </c>
      <c r="B29" s="7">
        <v>14164</v>
      </c>
      <c r="C29" s="8" t="s">
        <v>9</v>
      </c>
      <c r="D29" s="8" t="s">
        <v>10</v>
      </c>
      <c r="E29" s="8" t="s">
        <v>17</v>
      </c>
      <c r="F29" s="8" t="s">
        <v>12</v>
      </c>
      <c r="G29" s="8">
        <v>14165</v>
      </c>
      <c r="H29" s="8" t="s">
        <v>13</v>
      </c>
      <c r="I29" s="9">
        <v>5.0000000000000001E-3</v>
      </c>
      <c r="J29" s="8"/>
      <c r="K29">
        <f t="shared" si="0"/>
        <v>1</v>
      </c>
    </row>
    <row r="30" spans="1:11" x14ac:dyDescent="0.25">
      <c r="A30" s="4">
        <v>24</v>
      </c>
      <c r="B30" s="4">
        <v>14203</v>
      </c>
      <c r="C30" s="5" t="s">
        <v>9</v>
      </c>
      <c r="D30" s="5" t="s">
        <v>10</v>
      </c>
      <c r="E30" s="5" t="s">
        <v>14</v>
      </c>
      <c r="F30" s="5" t="s">
        <v>12</v>
      </c>
      <c r="G30" s="5"/>
      <c r="H30" s="5"/>
      <c r="I30" s="6"/>
      <c r="J30" s="5"/>
      <c r="K30">
        <f t="shared" si="0"/>
        <v>0</v>
      </c>
    </row>
    <row r="31" spans="1:11" x14ac:dyDescent="0.25">
      <c r="A31" s="7">
        <v>25</v>
      </c>
      <c r="B31" s="7">
        <v>14296</v>
      </c>
      <c r="C31" s="8" t="s">
        <v>9</v>
      </c>
      <c r="D31" s="8" t="s">
        <v>10</v>
      </c>
      <c r="E31" s="8" t="s">
        <v>14</v>
      </c>
      <c r="F31" s="8" t="s">
        <v>12</v>
      </c>
      <c r="G31" s="8">
        <v>14296</v>
      </c>
      <c r="H31" s="8" t="s">
        <v>13</v>
      </c>
      <c r="I31" s="9">
        <v>6.0000000000000001E-3</v>
      </c>
      <c r="J31" s="8"/>
      <c r="K31">
        <f t="shared" si="0"/>
        <v>1</v>
      </c>
    </row>
    <row r="32" spans="1:11" x14ac:dyDescent="0.25">
      <c r="A32" s="10"/>
      <c r="B32" s="10"/>
      <c r="C32" s="11"/>
      <c r="D32" s="11"/>
      <c r="E32" s="11"/>
      <c r="F32" s="11"/>
      <c r="G32" s="11">
        <v>14297</v>
      </c>
      <c r="H32" s="11" t="s">
        <v>13</v>
      </c>
      <c r="I32" s="12">
        <v>7.0000000000000001E-3</v>
      </c>
      <c r="J32" s="11"/>
      <c r="K32">
        <f t="shared" si="0"/>
        <v>1</v>
      </c>
    </row>
    <row r="33" spans="1:11" x14ac:dyDescent="0.25">
      <c r="A33" s="4">
        <v>26</v>
      </c>
      <c r="B33" s="4">
        <v>14391</v>
      </c>
      <c r="C33" s="5" t="s">
        <v>9</v>
      </c>
      <c r="D33" s="5" t="s">
        <v>10</v>
      </c>
      <c r="E33" s="5" t="s">
        <v>11</v>
      </c>
      <c r="F33" s="5" t="s">
        <v>12</v>
      </c>
      <c r="G33" s="5"/>
      <c r="H33" s="5"/>
      <c r="I33" s="6"/>
      <c r="J33" s="5"/>
      <c r="K33">
        <f t="shared" si="0"/>
        <v>0</v>
      </c>
    </row>
    <row r="34" spans="1:11" x14ac:dyDescent="0.25">
      <c r="A34" s="7">
        <v>27</v>
      </c>
      <c r="B34" s="7">
        <v>14428</v>
      </c>
      <c r="C34" s="8" t="s">
        <v>9</v>
      </c>
      <c r="D34" s="8" t="s">
        <v>10</v>
      </c>
      <c r="E34" s="8" t="s">
        <v>14</v>
      </c>
      <c r="F34" s="8" t="s">
        <v>12</v>
      </c>
      <c r="G34" s="8">
        <v>14428</v>
      </c>
      <c r="H34" s="8" t="s">
        <v>13</v>
      </c>
      <c r="I34" s="9">
        <v>3.5000000000000003E-2</v>
      </c>
      <c r="J34" s="8"/>
      <c r="K34">
        <f t="shared" si="0"/>
        <v>1</v>
      </c>
    </row>
    <row r="35" spans="1:11" x14ac:dyDescent="0.25">
      <c r="A35" s="7">
        <v>28</v>
      </c>
      <c r="B35" s="7">
        <v>14480</v>
      </c>
      <c r="C35" s="8" t="s">
        <v>9</v>
      </c>
      <c r="D35" s="8" t="s">
        <v>10</v>
      </c>
      <c r="E35" s="8" t="s">
        <v>11</v>
      </c>
      <c r="F35" s="8" t="s">
        <v>12</v>
      </c>
      <c r="G35" s="8">
        <v>14430</v>
      </c>
      <c r="H35" s="8" t="s">
        <v>13</v>
      </c>
      <c r="I35" s="9">
        <v>5.0000000000000001E-3</v>
      </c>
      <c r="J35" s="8"/>
      <c r="K35">
        <f t="shared" si="0"/>
        <v>1</v>
      </c>
    </row>
    <row r="36" spans="1:11" x14ac:dyDescent="0.25">
      <c r="A36" s="7">
        <v>29</v>
      </c>
      <c r="B36" s="7">
        <v>14508</v>
      </c>
      <c r="C36" s="8" t="s">
        <v>9</v>
      </c>
      <c r="D36" s="8" t="s">
        <v>10</v>
      </c>
      <c r="E36" s="8" t="s">
        <v>11</v>
      </c>
      <c r="F36" s="8" t="s">
        <v>12</v>
      </c>
      <c r="G36" s="8">
        <v>14508</v>
      </c>
      <c r="H36" s="8" t="s">
        <v>13</v>
      </c>
      <c r="I36" s="9">
        <v>6.0000000000000001E-3</v>
      </c>
      <c r="J36" s="8"/>
      <c r="K36">
        <f t="shared" si="0"/>
        <v>1</v>
      </c>
    </row>
    <row r="37" spans="1:11" x14ac:dyDescent="0.25">
      <c r="A37" s="7">
        <v>30</v>
      </c>
      <c r="B37" s="7">
        <v>14569</v>
      </c>
      <c r="C37" s="8" t="s">
        <v>9</v>
      </c>
      <c r="D37" s="8" t="s">
        <v>10</v>
      </c>
      <c r="E37" s="8" t="s">
        <v>11</v>
      </c>
      <c r="F37" s="8" t="s">
        <v>12</v>
      </c>
      <c r="G37" s="8">
        <v>14564</v>
      </c>
      <c r="H37" s="8" t="s">
        <v>13</v>
      </c>
      <c r="I37" s="9">
        <v>0.76300000000000001</v>
      </c>
      <c r="J37" s="8"/>
      <c r="K37">
        <f t="shared" si="0"/>
        <v>1</v>
      </c>
    </row>
    <row r="38" spans="1:11" x14ac:dyDescent="0.25">
      <c r="A38" s="13" t="s">
        <v>15</v>
      </c>
      <c r="B38" s="13"/>
      <c r="C38" s="13"/>
      <c r="D38" s="13"/>
      <c r="E38" s="13"/>
      <c r="F38" s="13"/>
      <c r="G38" s="13"/>
      <c r="H38" s="13"/>
      <c r="I38" s="14">
        <f>SUM(I2:I37)</f>
        <v>0.97000000000000008</v>
      </c>
      <c r="K38">
        <f>SUM(K2:K37)</f>
        <v>23</v>
      </c>
    </row>
    <row r="39" spans="1:11" x14ac:dyDescent="0.25">
      <c r="A39" s="13" t="s">
        <v>18</v>
      </c>
      <c r="B39" s="13"/>
      <c r="C39" s="13"/>
      <c r="D39" s="13"/>
      <c r="E39" s="13"/>
      <c r="F39" s="13"/>
      <c r="G39" s="13"/>
      <c r="H39" s="2"/>
      <c r="I39" s="19">
        <f>K38</f>
        <v>23</v>
      </c>
    </row>
  </sheetData>
  <mergeCells count="2">
    <mergeCell ref="A38:H38"/>
    <mergeCell ref="A39:G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21" sqref="F21"/>
    </sheetView>
  </sheetViews>
  <sheetFormatPr defaultRowHeight="15" x14ac:dyDescent="0.25"/>
  <cols>
    <col min="2" max="2" width="14.7109375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8" max="8" width="0" hidden="1" customWidth="1"/>
    <col min="9" max="9" width="10.42578125" style="15" bestFit="1" customWidth="1"/>
    <col min="10" max="10" width="31" bestFit="1" customWidth="1"/>
  </cols>
  <sheetData>
    <row r="1" spans="1:10" x14ac:dyDescent="0.25">
      <c r="A1" s="1" t="s">
        <v>0</v>
      </c>
      <c r="B1" s="1" t="s">
        <v>1</v>
      </c>
      <c r="C1" s="2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  <c r="J1" s="1" t="s">
        <v>8</v>
      </c>
    </row>
    <row r="2" spans="1:10" x14ac:dyDescent="0.25">
      <c r="A2" s="5">
        <v>1</v>
      </c>
      <c r="B2" s="5">
        <v>2046</v>
      </c>
      <c r="C2" s="5" t="s">
        <v>9</v>
      </c>
      <c r="D2" s="5" t="s">
        <v>10</v>
      </c>
      <c r="E2" s="5" t="s">
        <v>11</v>
      </c>
      <c r="F2" s="5" t="s">
        <v>12</v>
      </c>
      <c r="G2" s="5"/>
      <c r="H2" s="5"/>
      <c r="I2" s="6"/>
      <c r="J2" s="5"/>
    </row>
    <row r="3" spans="1:10" x14ac:dyDescent="0.25">
      <c r="A3" s="8">
        <v>2</v>
      </c>
      <c r="B3" s="8">
        <v>2186</v>
      </c>
      <c r="C3" s="8" t="s">
        <v>9</v>
      </c>
      <c r="D3" s="8" t="s">
        <v>10</v>
      </c>
      <c r="E3" s="8" t="s">
        <v>14</v>
      </c>
      <c r="F3" s="8" t="s">
        <v>12</v>
      </c>
      <c r="G3" s="8">
        <v>2186</v>
      </c>
      <c r="H3" s="8" t="s">
        <v>13</v>
      </c>
      <c r="I3" s="9">
        <v>0.996</v>
      </c>
      <c r="J3" s="8"/>
    </row>
    <row r="4" spans="1:10" x14ac:dyDescent="0.25">
      <c r="A4" s="20">
        <v>3</v>
      </c>
      <c r="B4" s="20">
        <v>2197</v>
      </c>
      <c r="C4" s="20" t="s">
        <v>9</v>
      </c>
      <c r="D4" s="20" t="s">
        <v>10</v>
      </c>
      <c r="E4" s="20" t="s">
        <v>14</v>
      </c>
      <c r="F4" s="20" t="s">
        <v>19</v>
      </c>
      <c r="G4" s="20">
        <v>2197</v>
      </c>
      <c r="H4" s="20" t="s">
        <v>13</v>
      </c>
      <c r="I4" s="21">
        <v>1</v>
      </c>
      <c r="J4" s="22" t="s">
        <v>20</v>
      </c>
    </row>
    <row r="5" spans="1:10" x14ac:dyDescent="0.25">
      <c r="A5" s="5">
        <v>4</v>
      </c>
      <c r="B5" s="5">
        <v>2197</v>
      </c>
      <c r="C5" s="5" t="s">
        <v>9</v>
      </c>
      <c r="D5" s="5" t="s">
        <v>10</v>
      </c>
      <c r="E5" s="5" t="s">
        <v>14</v>
      </c>
      <c r="F5" s="5" t="s">
        <v>12</v>
      </c>
      <c r="G5" s="5"/>
      <c r="H5" s="5"/>
      <c r="I5" s="6"/>
      <c r="J5" s="5"/>
    </row>
    <row r="6" spans="1:10" x14ac:dyDescent="0.25">
      <c r="A6" s="13" t="s">
        <v>15</v>
      </c>
      <c r="B6" s="13"/>
      <c r="C6" s="13"/>
      <c r="D6" s="13"/>
      <c r="E6" s="13"/>
      <c r="F6" s="13"/>
      <c r="G6" s="13"/>
      <c r="H6" s="13"/>
      <c r="I6" s="14">
        <f>SUM(I2:I5)-I4</f>
        <v>0.996</v>
      </c>
    </row>
    <row r="7" spans="1:10" x14ac:dyDescent="0.25">
      <c r="A7" s="13" t="s">
        <v>18</v>
      </c>
      <c r="B7" s="13"/>
      <c r="C7" s="13"/>
      <c r="D7" s="13"/>
      <c r="E7" s="13"/>
      <c r="F7" s="13"/>
      <c r="G7" s="13"/>
      <c r="H7" s="2"/>
      <c r="I7" s="19">
        <v>1</v>
      </c>
    </row>
  </sheetData>
  <mergeCells count="2">
    <mergeCell ref="A6:H6"/>
    <mergeCell ref="A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I13" sqref="I13"/>
    </sheetView>
  </sheetViews>
  <sheetFormatPr defaultRowHeight="15" x14ac:dyDescent="0.25"/>
  <cols>
    <col min="2" max="2" width="14.7109375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7" max="7" width="10" bestFit="1" customWidth="1"/>
    <col min="8" max="8" width="6.42578125" hidden="1" customWidth="1"/>
    <col min="9" max="9" width="12.7109375" style="15" customWidth="1"/>
    <col min="10" max="10" width="12.7109375" bestFit="1" customWidth="1"/>
    <col min="11" max="11" width="0" hidden="1" customWidth="1"/>
  </cols>
  <sheetData>
    <row r="1" spans="1:11" x14ac:dyDescent="0.25">
      <c r="A1" s="1" t="s">
        <v>0</v>
      </c>
      <c r="B1" s="1" t="s">
        <v>1</v>
      </c>
      <c r="C1" s="2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  <c r="J1" s="1" t="s">
        <v>8</v>
      </c>
    </row>
    <row r="2" spans="1:11" x14ac:dyDescent="0.25">
      <c r="A2" s="7">
        <v>1</v>
      </c>
      <c r="B2" s="8">
        <v>2004</v>
      </c>
      <c r="C2" s="8" t="s">
        <v>9</v>
      </c>
      <c r="D2" s="8" t="s">
        <v>10</v>
      </c>
      <c r="E2" s="8" t="s">
        <v>14</v>
      </c>
      <c r="F2" s="8" t="s">
        <v>12</v>
      </c>
      <c r="G2" s="8">
        <v>2004</v>
      </c>
      <c r="H2" s="8" t="s">
        <v>13</v>
      </c>
      <c r="I2" s="9">
        <v>7.0000000000000001E-3</v>
      </c>
      <c r="J2" s="8"/>
      <c r="K2">
        <f>IF(I2&gt;0,1,0)</f>
        <v>1</v>
      </c>
    </row>
    <row r="3" spans="1:11" x14ac:dyDescent="0.25">
      <c r="A3" s="7">
        <v>2</v>
      </c>
      <c r="B3" s="8">
        <v>2128</v>
      </c>
      <c r="C3" s="8" t="s">
        <v>9</v>
      </c>
      <c r="D3" s="8" t="s">
        <v>10</v>
      </c>
      <c r="E3" s="8" t="s">
        <v>11</v>
      </c>
      <c r="F3" s="8" t="s">
        <v>12</v>
      </c>
      <c r="G3" s="8">
        <v>2128</v>
      </c>
      <c r="H3" s="8" t="s">
        <v>13</v>
      </c>
      <c r="I3" s="9">
        <v>7.0000000000000001E-3</v>
      </c>
      <c r="J3" s="8"/>
      <c r="K3">
        <f t="shared" ref="K3:K6" si="0">IF(I3&gt;0,1,0)</f>
        <v>1</v>
      </c>
    </row>
    <row r="4" spans="1:11" x14ac:dyDescent="0.25">
      <c r="A4" s="10"/>
      <c r="B4" s="11"/>
      <c r="C4" s="11"/>
      <c r="D4" s="11"/>
      <c r="E4" s="11"/>
      <c r="F4" s="11"/>
      <c r="G4" s="11">
        <v>2129</v>
      </c>
      <c r="H4" s="11" t="s">
        <v>13</v>
      </c>
      <c r="I4" s="12">
        <v>1.4999999999999999E-2</v>
      </c>
      <c r="J4" s="11"/>
      <c r="K4">
        <f t="shared" si="0"/>
        <v>1</v>
      </c>
    </row>
    <row r="5" spans="1:11" x14ac:dyDescent="0.25">
      <c r="A5" s="7">
        <v>3</v>
      </c>
      <c r="B5" s="8">
        <v>2139</v>
      </c>
      <c r="C5" s="8" t="s">
        <v>9</v>
      </c>
      <c r="D5" s="8" t="s">
        <v>10</v>
      </c>
      <c r="E5" s="8" t="s">
        <v>11</v>
      </c>
      <c r="F5" s="8" t="s">
        <v>12</v>
      </c>
      <c r="G5" s="8">
        <v>2139</v>
      </c>
      <c r="H5" s="8" t="s">
        <v>13</v>
      </c>
      <c r="I5" s="9">
        <v>5.0000000000000001E-3</v>
      </c>
      <c r="J5" s="8"/>
      <c r="K5">
        <f t="shared" si="0"/>
        <v>1</v>
      </c>
    </row>
    <row r="6" spans="1:11" x14ac:dyDescent="0.25">
      <c r="A6" s="11"/>
      <c r="B6" s="11"/>
      <c r="C6" s="11"/>
      <c r="D6" s="11"/>
      <c r="E6" s="11"/>
      <c r="F6" s="11"/>
      <c r="G6" s="11">
        <v>2188</v>
      </c>
      <c r="H6" s="11" t="s">
        <v>13</v>
      </c>
      <c r="I6" s="12">
        <v>0.96099999999999997</v>
      </c>
      <c r="J6" s="11"/>
      <c r="K6">
        <f t="shared" si="0"/>
        <v>1</v>
      </c>
    </row>
    <row r="7" spans="1:11" x14ac:dyDescent="0.25">
      <c r="A7" s="13" t="s">
        <v>15</v>
      </c>
      <c r="B7" s="13"/>
      <c r="C7" s="13"/>
      <c r="D7" s="13"/>
      <c r="E7" s="13"/>
      <c r="F7" s="13"/>
      <c r="G7" s="13"/>
      <c r="H7" s="13"/>
      <c r="I7" s="14">
        <f>SUM(I2:I6)</f>
        <v>0.995</v>
      </c>
      <c r="K7">
        <f>SUM(K2:K6)</f>
        <v>5</v>
      </c>
    </row>
    <row r="8" spans="1:11" x14ac:dyDescent="0.25">
      <c r="A8" s="13" t="s">
        <v>18</v>
      </c>
      <c r="B8" s="13"/>
      <c r="C8" s="13"/>
      <c r="D8" s="13"/>
      <c r="E8" s="13"/>
      <c r="F8" s="13"/>
      <c r="G8" s="13"/>
      <c r="H8" s="2"/>
      <c r="I8" s="19">
        <f>K7</f>
        <v>5</v>
      </c>
    </row>
  </sheetData>
  <mergeCells count="2">
    <mergeCell ref="A7:H7"/>
    <mergeCell ref="A8:G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A17" sqref="A17:H18"/>
    </sheetView>
  </sheetViews>
  <sheetFormatPr defaultRowHeight="15" x14ac:dyDescent="0.25"/>
  <cols>
    <col min="2" max="2" width="14.7109375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8" max="8" width="0" hidden="1" customWidth="1"/>
    <col min="9" max="9" width="10.42578125" style="15" bestFit="1" customWidth="1"/>
    <col min="10" max="10" width="12.7109375" bestFit="1" customWidth="1"/>
    <col min="11" max="11" width="0" hidden="1" customWidth="1"/>
  </cols>
  <sheetData>
    <row r="1" spans="1:11" x14ac:dyDescent="0.25">
      <c r="A1" s="1" t="s">
        <v>0</v>
      </c>
      <c r="B1" s="1" t="s">
        <v>1</v>
      </c>
      <c r="C1" s="2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  <c r="J1" s="1" t="s">
        <v>8</v>
      </c>
    </row>
    <row r="2" spans="1:11" x14ac:dyDescent="0.25">
      <c r="A2" s="4">
        <v>1</v>
      </c>
      <c r="B2" s="5">
        <v>2160</v>
      </c>
      <c r="C2" s="5" t="s">
        <v>9</v>
      </c>
      <c r="D2" s="5" t="s">
        <v>10</v>
      </c>
      <c r="E2" s="5" t="s">
        <v>14</v>
      </c>
      <c r="F2" s="5" t="s">
        <v>12</v>
      </c>
      <c r="G2" s="5"/>
      <c r="H2" s="5"/>
      <c r="I2" s="6"/>
      <c r="J2" s="5"/>
      <c r="K2">
        <f>IF(I2&gt;0,1,0)</f>
        <v>0</v>
      </c>
    </row>
    <row r="3" spans="1:11" x14ac:dyDescent="0.25">
      <c r="A3" s="4">
        <v>2</v>
      </c>
      <c r="B3" s="5">
        <v>2196</v>
      </c>
      <c r="C3" s="5" t="s">
        <v>9</v>
      </c>
      <c r="D3" s="5" t="s">
        <v>10</v>
      </c>
      <c r="E3" s="5" t="s">
        <v>14</v>
      </c>
      <c r="F3" s="5" t="s">
        <v>12</v>
      </c>
      <c r="G3" s="5"/>
      <c r="H3" s="5"/>
      <c r="I3" s="6"/>
      <c r="J3" s="5"/>
      <c r="K3">
        <f t="shared" ref="K3:K16" si="0">IF(I3&gt;0,1,0)</f>
        <v>0</v>
      </c>
    </row>
    <row r="4" spans="1:11" x14ac:dyDescent="0.25">
      <c r="A4" s="7">
        <v>3</v>
      </c>
      <c r="B4" s="8">
        <v>2208</v>
      </c>
      <c r="C4" s="8" t="s">
        <v>9</v>
      </c>
      <c r="D4" s="8" t="s">
        <v>10</v>
      </c>
      <c r="E4" s="8" t="s">
        <v>14</v>
      </c>
      <c r="F4" s="8" t="s">
        <v>12</v>
      </c>
      <c r="G4" s="8">
        <v>2208</v>
      </c>
      <c r="H4" s="8" t="s">
        <v>13</v>
      </c>
      <c r="I4" s="9">
        <v>5.0999999999999997E-2</v>
      </c>
      <c r="J4" s="8"/>
      <c r="K4">
        <f t="shared" si="0"/>
        <v>1</v>
      </c>
    </row>
    <row r="5" spans="1:11" x14ac:dyDescent="0.25">
      <c r="A5" s="10"/>
      <c r="B5" s="11"/>
      <c r="C5" s="11"/>
      <c r="D5" s="11"/>
      <c r="E5" s="11"/>
      <c r="F5" s="11"/>
      <c r="G5" s="11">
        <v>2209</v>
      </c>
      <c r="H5" s="11" t="s">
        <v>13</v>
      </c>
      <c r="I5" s="12">
        <v>3.5000000000000003E-2</v>
      </c>
      <c r="J5" s="11"/>
      <c r="K5">
        <f t="shared" si="0"/>
        <v>1</v>
      </c>
    </row>
    <row r="6" spans="1:11" x14ac:dyDescent="0.25">
      <c r="A6" s="10"/>
      <c r="B6" s="11"/>
      <c r="C6" s="11"/>
      <c r="D6" s="11"/>
      <c r="E6" s="11"/>
      <c r="F6" s="11"/>
      <c r="G6" s="11">
        <v>2211</v>
      </c>
      <c r="H6" s="11" t="s">
        <v>13</v>
      </c>
      <c r="I6" s="12">
        <v>5.0000000000000001E-3</v>
      </c>
      <c r="J6" s="11"/>
      <c r="K6">
        <f t="shared" si="0"/>
        <v>1</v>
      </c>
    </row>
    <row r="7" spans="1:11" x14ac:dyDescent="0.25">
      <c r="A7" s="4">
        <v>4</v>
      </c>
      <c r="B7" s="5">
        <v>2288</v>
      </c>
      <c r="C7" s="5" t="s">
        <v>9</v>
      </c>
      <c r="D7" s="5" t="s">
        <v>10</v>
      </c>
      <c r="E7" s="5" t="s">
        <v>16</v>
      </c>
      <c r="F7" s="5" t="s">
        <v>12</v>
      </c>
      <c r="G7" s="5"/>
      <c r="H7" s="5"/>
      <c r="I7" s="6"/>
      <c r="J7" s="5"/>
      <c r="K7">
        <f t="shared" si="0"/>
        <v>0</v>
      </c>
    </row>
    <row r="8" spans="1:11" x14ac:dyDescent="0.25">
      <c r="A8" s="4">
        <v>5</v>
      </c>
      <c r="B8" s="5">
        <v>2340</v>
      </c>
      <c r="C8" s="5" t="s">
        <v>9</v>
      </c>
      <c r="D8" s="5" t="s">
        <v>10</v>
      </c>
      <c r="E8" s="5" t="s">
        <v>17</v>
      </c>
      <c r="F8" s="5" t="s">
        <v>12</v>
      </c>
      <c r="G8" s="5"/>
      <c r="H8" s="5"/>
      <c r="I8" s="6"/>
      <c r="J8" s="5"/>
      <c r="K8">
        <f t="shared" si="0"/>
        <v>0</v>
      </c>
    </row>
    <row r="9" spans="1:11" x14ac:dyDescent="0.25">
      <c r="A9" s="7">
        <v>6</v>
      </c>
      <c r="B9" s="8">
        <v>2647</v>
      </c>
      <c r="C9" s="8" t="s">
        <v>9</v>
      </c>
      <c r="D9" s="8" t="s">
        <v>10</v>
      </c>
      <c r="E9" s="8" t="s">
        <v>17</v>
      </c>
      <c r="F9" s="8" t="s">
        <v>12</v>
      </c>
      <c r="G9" s="8">
        <v>2648</v>
      </c>
      <c r="H9" s="8" t="s">
        <v>13</v>
      </c>
      <c r="I9" s="9">
        <v>1.2E-2</v>
      </c>
      <c r="J9" s="8"/>
      <c r="K9">
        <f t="shared" si="0"/>
        <v>1</v>
      </c>
    </row>
    <row r="10" spans="1:11" x14ac:dyDescent="0.25">
      <c r="A10" s="4">
        <v>7</v>
      </c>
      <c r="B10" s="5">
        <v>2662</v>
      </c>
      <c r="C10" s="5" t="s">
        <v>9</v>
      </c>
      <c r="D10" s="5" t="s">
        <v>10</v>
      </c>
      <c r="E10" s="5" t="s">
        <v>17</v>
      </c>
      <c r="F10" s="5" t="s">
        <v>12</v>
      </c>
      <c r="G10" s="5"/>
      <c r="H10" s="5"/>
      <c r="I10" s="6"/>
      <c r="J10" s="5"/>
      <c r="K10">
        <f t="shared" si="0"/>
        <v>0</v>
      </c>
    </row>
    <row r="11" spans="1:11" x14ac:dyDescent="0.25">
      <c r="A11" s="7">
        <v>8</v>
      </c>
      <c r="B11" s="8">
        <v>2722</v>
      </c>
      <c r="C11" s="8" t="s">
        <v>9</v>
      </c>
      <c r="D11" s="8" t="s">
        <v>10</v>
      </c>
      <c r="E11" s="8" t="s">
        <v>11</v>
      </c>
      <c r="F11" s="8" t="s">
        <v>12</v>
      </c>
      <c r="G11" s="8">
        <v>2722</v>
      </c>
      <c r="H11" s="8" t="s">
        <v>13</v>
      </c>
      <c r="I11" s="9">
        <v>2.3E-2</v>
      </c>
      <c r="J11" s="8"/>
      <c r="K11">
        <f t="shared" si="0"/>
        <v>1</v>
      </c>
    </row>
    <row r="12" spans="1:11" x14ac:dyDescent="0.25">
      <c r="A12" s="10"/>
      <c r="B12" s="11"/>
      <c r="C12" s="11"/>
      <c r="D12" s="11"/>
      <c r="E12" s="11"/>
      <c r="F12" s="11"/>
      <c r="G12" s="11">
        <v>2723</v>
      </c>
      <c r="H12" s="11" t="s">
        <v>13</v>
      </c>
      <c r="I12" s="12">
        <v>2.4E-2</v>
      </c>
      <c r="J12" s="11"/>
      <c r="K12">
        <f t="shared" si="0"/>
        <v>1</v>
      </c>
    </row>
    <row r="13" spans="1:11" x14ac:dyDescent="0.25">
      <c r="A13" s="4">
        <v>9</v>
      </c>
      <c r="B13" s="5">
        <v>2756</v>
      </c>
      <c r="C13" s="5" t="s">
        <v>9</v>
      </c>
      <c r="D13" s="5" t="s">
        <v>10</v>
      </c>
      <c r="E13" s="5" t="s">
        <v>16</v>
      </c>
      <c r="F13" s="5" t="s">
        <v>12</v>
      </c>
      <c r="G13" s="5"/>
      <c r="H13" s="5"/>
      <c r="I13" s="6"/>
      <c r="J13" s="5"/>
      <c r="K13">
        <f t="shared" si="0"/>
        <v>0</v>
      </c>
    </row>
    <row r="14" spans="1:11" x14ac:dyDescent="0.25">
      <c r="A14" s="4">
        <v>10</v>
      </c>
      <c r="B14" s="5">
        <v>2799</v>
      </c>
      <c r="C14" s="5" t="s">
        <v>9</v>
      </c>
      <c r="D14" s="5" t="s">
        <v>10</v>
      </c>
      <c r="E14" s="5" t="s">
        <v>11</v>
      </c>
      <c r="F14" s="5" t="s">
        <v>12</v>
      </c>
      <c r="G14" s="5"/>
      <c r="H14" s="5"/>
      <c r="I14" s="6"/>
      <c r="J14" s="5"/>
      <c r="K14">
        <f t="shared" si="0"/>
        <v>0</v>
      </c>
    </row>
    <row r="15" spans="1:11" x14ac:dyDescent="0.25">
      <c r="A15" s="7">
        <v>11</v>
      </c>
      <c r="B15" s="8">
        <v>3064</v>
      </c>
      <c r="C15" s="8" t="s">
        <v>9</v>
      </c>
      <c r="D15" s="8" t="s">
        <v>10</v>
      </c>
      <c r="E15" s="8" t="s">
        <v>11</v>
      </c>
      <c r="F15" s="8" t="s">
        <v>12</v>
      </c>
      <c r="G15" s="8">
        <v>3066</v>
      </c>
      <c r="H15" s="8" t="s">
        <v>13</v>
      </c>
      <c r="I15" s="9">
        <v>5.0000000000000001E-3</v>
      </c>
      <c r="J15" s="8"/>
      <c r="K15">
        <f t="shared" si="0"/>
        <v>1</v>
      </c>
    </row>
    <row r="16" spans="1:11" x14ac:dyDescent="0.25">
      <c r="A16" s="4">
        <v>12</v>
      </c>
      <c r="B16" s="5">
        <v>3525</v>
      </c>
      <c r="C16" s="5" t="s">
        <v>9</v>
      </c>
      <c r="D16" s="5" t="s">
        <v>10</v>
      </c>
      <c r="E16" s="5" t="s">
        <v>14</v>
      </c>
      <c r="F16" s="5" t="s">
        <v>12</v>
      </c>
      <c r="G16" s="5"/>
      <c r="H16" s="5"/>
      <c r="I16" s="6"/>
      <c r="J16" s="23"/>
      <c r="K16">
        <f t="shared" si="0"/>
        <v>0</v>
      </c>
    </row>
    <row r="17" spans="1:11" x14ac:dyDescent="0.25">
      <c r="A17" s="13" t="s">
        <v>15</v>
      </c>
      <c r="B17" s="13"/>
      <c r="C17" s="13"/>
      <c r="D17" s="13"/>
      <c r="E17" s="13"/>
      <c r="F17" s="13"/>
      <c r="G17" s="13"/>
      <c r="H17" s="13"/>
      <c r="I17" s="14">
        <f>SUM(I2:I16)</f>
        <v>0.155</v>
      </c>
      <c r="K17">
        <f>SUM(K2:K16)</f>
        <v>7</v>
      </c>
    </row>
    <row r="18" spans="1:11" x14ac:dyDescent="0.25">
      <c r="A18" s="13" t="s">
        <v>18</v>
      </c>
      <c r="B18" s="13"/>
      <c r="C18" s="13"/>
      <c r="D18" s="13"/>
      <c r="E18" s="13"/>
      <c r="F18" s="13"/>
      <c r="G18" s="13"/>
      <c r="H18" s="2"/>
      <c r="I18" s="19">
        <f>K17</f>
        <v>7</v>
      </c>
    </row>
  </sheetData>
  <sortState ref="B2:F13">
    <sortCondition ref="B2"/>
  </sortState>
  <mergeCells count="2">
    <mergeCell ref="A17:H17"/>
    <mergeCell ref="A18:G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A8" sqref="A8:H9"/>
    </sheetView>
  </sheetViews>
  <sheetFormatPr defaultRowHeight="15" x14ac:dyDescent="0.25"/>
  <cols>
    <col min="2" max="2" width="14.7109375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7" max="7" width="10" bestFit="1" customWidth="1"/>
    <col min="8" max="8" width="0" hidden="1" customWidth="1"/>
    <col min="9" max="9" width="10.42578125" style="15" bestFit="1" customWidth="1"/>
    <col min="10" max="10" width="12.7109375" bestFit="1" customWidth="1"/>
    <col min="11" max="11" width="0" hidden="1" customWidth="1"/>
  </cols>
  <sheetData>
    <row r="1" spans="1:11" x14ac:dyDescent="0.25">
      <c r="A1" s="1" t="s">
        <v>0</v>
      </c>
      <c r="B1" s="1" t="s">
        <v>1</v>
      </c>
      <c r="C1" s="2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  <c r="J1" s="1" t="s">
        <v>8</v>
      </c>
    </row>
    <row r="2" spans="1:11" x14ac:dyDescent="0.25">
      <c r="A2" s="7">
        <v>1</v>
      </c>
      <c r="B2" s="8">
        <v>1765</v>
      </c>
      <c r="C2" s="8" t="s">
        <v>9</v>
      </c>
      <c r="D2" s="8" t="s">
        <v>10</v>
      </c>
      <c r="E2" s="8" t="s">
        <v>16</v>
      </c>
      <c r="F2" s="8" t="s">
        <v>12</v>
      </c>
      <c r="G2" s="8">
        <v>1765</v>
      </c>
      <c r="H2" s="8" t="s">
        <v>13</v>
      </c>
      <c r="I2" s="9">
        <v>8.0000000000000002E-3</v>
      </c>
      <c r="J2" s="8"/>
      <c r="K2">
        <f>IF(I2&gt;0,1,0)</f>
        <v>1</v>
      </c>
    </row>
    <row r="3" spans="1:11" x14ac:dyDescent="0.25">
      <c r="A3" s="4">
        <v>2</v>
      </c>
      <c r="B3" s="5">
        <v>2038</v>
      </c>
      <c r="C3" s="5" t="s">
        <v>9</v>
      </c>
      <c r="D3" s="5" t="s">
        <v>10</v>
      </c>
      <c r="E3" s="5" t="s">
        <v>11</v>
      </c>
      <c r="F3" s="5" t="s">
        <v>12</v>
      </c>
      <c r="G3" s="5"/>
      <c r="H3" s="5"/>
      <c r="I3" s="6"/>
      <c r="J3" s="5"/>
      <c r="K3">
        <f t="shared" ref="K3:K7" si="0">IF(I3&gt;0,1,0)</f>
        <v>0</v>
      </c>
    </row>
    <row r="4" spans="1:11" x14ac:dyDescent="0.25">
      <c r="A4" s="4">
        <v>3</v>
      </c>
      <c r="B4" s="5">
        <v>2063</v>
      </c>
      <c r="C4" s="5" t="s">
        <v>9</v>
      </c>
      <c r="D4" s="5" t="s">
        <v>10</v>
      </c>
      <c r="E4" s="5" t="s">
        <v>14</v>
      </c>
      <c r="F4" s="5" t="s">
        <v>12</v>
      </c>
      <c r="G4" s="5"/>
      <c r="H4" s="5"/>
      <c r="I4" s="6"/>
      <c r="J4" s="5"/>
      <c r="K4">
        <f t="shared" si="0"/>
        <v>0</v>
      </c>
    </row>
    <row r="5" spans="1:11" x14ac:dyDescent="0.25">
      <c r="A5" s="7">
        <v>4</v>
      </c>
      <c r="B5" s="8">
        <v>2107</v>
      </c>
      <c r="C5" s="8" t="s">
        <v>9</v>
      </c>
      <c r="D5" s="8" t="s">
        <v>10</v>
      </c>
      <c r="E5" s="8" t="s">
        <v>14</v>
      </c>
      <c r="F5" s="8" t="s">
        <v>12</v>
      </c>
      <c r="G5" s="8">
        <v>2107</v>
      </c>
      <c r="H5" s="8" t="s">
        <v>13</v>
      </c>
      <c r="I5" s="9">
        <v>0.02</v>
      </c>
      <c r="J5" s="8"/>
      <c r="K5">
        <f t="shared" si="0"/>
        <v>1</v>
      </c>
    </row>
    <row r="6" spans="1:11" x14ac:dyDescent="0.25">
      <c r="A6" s="7">
        <v>5</v>
      </c>
      <c r="B6" s="8">
        <v>2107</v>
      </c>
      <c r="C6" s="8" t="s">
        <v>9</v>
      </c>
      <c r="D6" s="8" t="s">
        <v>10</v>
      </c>
      <c r="E6" s="8" t="s">
        <v>11</v>
      </c>
      <c r="F6" s="8" t="s">
        <v>12</v>
      </c>
      <c r="G6" s="8">
        <v>2108</v>
      </c>
      <c r="H6" s="8" t="s">
        <v>13</v>
      </c>
      <c r="I6" s="9">
        <v>0.96599999999999997</v>
      </c>
      <c r="J6" s="8"/>
      <c r="K6">
        <f t="shared" si="0"/>
        <v>1</v>
      </c>
    </row>
    <row r="7" spans="1:11" x14ac:dyDescent="0.25">
      <c r="A7" s="4">
        <v>6</v>
      </c>
      <c r="B7" s="5">
        <v>2142</v>
      </c>
      <c r="C7" s="5" t="s">
        <v>9</v>
      </c>
      <c r="D7" s="5" t="s">
        <v>10</v>
      </c>
      <c r="E7" s="5" t="s">
        <v>14</v>
      </c>
      <c r="F7" s="5" t="s">
        <v>12</v>
      </c>
      <c r="G7" s="5"/>
      <c r="H7" s="5"/>
      <c r="I7" s="6"/>
      <c r="J7" s="5"/>
      <c r="K7">
        <f t="shared" si="0"/>
        <v>0</v>
      </c>
    </row>
    <row r="8" spans="1:11" x14ac:dyDescent="0.25">
      <c r="A8" s="13" t="s">
        <v>15</v>
      </c>
      <c r="B8" s="13"/>
      <c r="C8" s="13"/>
      <c r="D8" s="13"/>
      <c r="E8" s="13"/>
      <c r="F8" s="13"/>
      <c r="G8" s="13"/>
      <c r="H8" s="13"/>
      <c r="I8" s="14">
        <f>SUM(I2:I7)</f>
        <v>0.99399999999999999</v>
      </c>
      <c r="K8">
        <f>SUM(K2:K7)</f>
        <v>3</v>
      </c>
    </row>
    <row r="9" spans="1:11" x14ac:dyDescent="0.25">
      <c r="A9" s="13" t="s">
        <v>18</v>
      </c>
      <c r="B9" s="13"/>
      <c r="C9" s="13"/>
      <c r="D9" s="13"/>
      <c r="E9" s="13"/>
      <c r="F9" s="13"/>
      <c r="G9" s="13"/>
      <c r="H9" s="2"/>
      <c r="I9" s="19">
        <f>K8</f>
        <v>3</v>
      </c>
    </row>
  </sheetData>
  <mergeCells count="2">
    <mergeCell ref="A8:H8"/>
    <mergeCell ref="A9:G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A38" sqref="A38:H39"/>
    </sheetView>
  </sheetViews>
  <sheetFormatPr defaultRowHeight="15" x14ac:dyDescent="0.25"/>
  <cols>
    <col min="2" max="2" width="14.7109375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7" max="7" width="11" customWidth="1"/>
    <col min="8" max="8" width="0" hidden="1" customWidth="1"/>
    <col min="9" max="9" width="10.42578125" style="15" bestFit="1" customWidth="1"/>
    <col min="10" max="10" width="12.7109375" bestFit="1" customWidth="1"/>
    <col min="11" max="11" width="0" hidden="1" customWidth="1"/>
  </cols>
  <sheetData>
    <row r="1" spans="1:11" x14ac:dyDescent="0.25">
      <c r="A1" s="1" t="s">
        <v>0</v>
      </c>
      <c r="B1" s="1" t="s">
        <v>1</v>
      </c>
      <c r="C1" s="2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  <c r="J1" s="1" t="s">
        <v>8</v>
      </c>
    </row>
    <row r="2" spans="1:11" x14ac:dyDescent="0.25">
      <c r="A2" s="4">
        <v>1</v>
      </c>
      <c r="B2" s="5">
        <v>1752</v>
      </c>
      <c r="C2" s="5" t="s">
        <v>9</v>
      </c>
      <c r="D2" s="5" t="s">
        <v>10</v>
      </c>
      <c r="E2" s="5" t="s">
        <v>16</v>
      </c>
      <c r="F2" s="5" t="s">
        <v>12</v>
      </c>
      <c r="G2" s="5"/>
      <c r="H2" s="5"/>
      <c r="I2" s="6"/>
      <c r="J2" s="5"/>
      <c r="K2">
        <f>IF(I2&gt;0,1,0)</f>
        <v>0</v>
      </c>
    </row>
    <row r="3" spans="1:11" x14ac:dyDescent="0.25">
      <c r="A3" s="4">
        <v>2</v>
      </c>
      <c r="B3" s="5">
        <v>2060</v>
      </c>
      <c r="C3" s="5" t="s">
        <v>9</v>
      </c>
      <c r="D3" s="5" t="s">
        <v>10</v>
      </c>
      <c r="E3" s="5" t="s">
        <v>14</v>
      </c>
      <c r="F3" s="5" t="s">
        <v>12</v>
      </c>
      <c r="G3" s="5"/>
      <c r="H3" s="5"/>
      <c r="I3" s="6"/>
      <c r="J3" s="5"/>
      <c r="K3">
        <f t="shared" ref="K3:K37" si="0">IF(I3&gt;0,1,0)</f>
        <v>0</v>
      </c>
    </row>
    <row r="4" spans="1:11" x14ac:dyDescent="0.25">
      <c r="A4" s="7">
        <v>3</v>
      </c>
      <c r="B4" s="8">
        <v>2116</v>
      </c>
      <c r="C4" s="8" t="s">
        <v>9</v>
      </c>
      <c r="D4" s="8" t="s">
        <v>10</v>
      </c>
      <c r="E4" s="8" t="s">
        <v>14</v>
      </c>
      <c r="F4" s="8" t="s">
        <v>12</v>
      </c>
      <c r="G4" s="8">
        <v>2116</v>
      </c>
      <c r="H4" s="8" t="s">
        <v>13</v>
      </c>
      <c r="I4" s="9">
        <v>5.0000000000000001E-3</v>
      </c>
      <c r="J4" s="8"/>
      <c r="K4">
        <f t="shared" si="0"/>
        <v>1</v>
      </c>
    </row>
    <row r="5" spans="1:11" x14ac:dyDescent="0.25">
      <c r="A5" s="10"/>
      <c r="B5" s="11"/>
      <c r="C5" s="11"/>
      <c r="D5" s="11"/>
      <c r="E5" s="11"/>
      <c r="F5" s="11"/>
      <c r="G5" s="11">
        <v>2117</v>
      </c>
      <c r="H5" s="11" t="s">
        <v>13</v>
      </c>
      <c r="I5" s="12">
        <v>0.30599999999999999</v>
      </c>
      <c r="J5" s="11"/>
      <c r="K5">
        <f t="shared" si="0"/>
        <v>1</v>
      </c>
    </row>
    <row r="6" spans="1:11" x14ac:dyDescent="0.25">
      <c r="A6" s="10"/>
      <c r="B6" s="11"/>
      <c r="C6" s="11"/>
      <c r="D6" s="11"/>
      <c r="E6" s="11"/>
      <c r="F6" s="11"/>
      <c r="G6" s="11">
        <v>2118</v>
      </c>
      <c r="H6" s="11" t="s">
        <v>13</v>
      </c>
      <c r="I6" s="12">
        <v>4.1000000000000002E-2</v>
      </c>
      <c r="J6" s="11"/>
      <c r="K6">
        <f t="shared" si="0"/>
        <v>1</v>
      </c>
    </row>
    <row r="7" spans="1:11" x14ac:dyDescent="0.25">
      <c r="A7" s="10"/>
      <c r="B7" s="11"/>
      <c r="C7" s="11"/>
      <c r="D7" s="11"/>
      <c r="E7" s="11"/>
      <c r="F7" s="11"/>
      <c r="G7" s="11">
        <v>2119</v>
      </c>
      <c r="H7" s="11" t="s">
        <v>13</v>
      </c>
      <c r="I7" s="12">
        <v>5.0000000000000001E-3</v>
      </c>
      <c r="J7" s="11"/>
      <c r="K7">
        <f t="shared" si="0"/>
        <v>1</v>
      </c>
    </row>
    <row r="8" spans="1:11" x14ac:dyDescent="0.25">
      <c r="A8" s="7">
        <v>4</v>
      </c>
      <c r="B8" s="8">
        <v>2151</v>
      </c>
      <c r="C8" s="8" t="s">
        <v>9</v>
      </c>
      <c r="D8" s="8" t="s">
        <v>10</v>
      </c>
      <c r="E8" s="8" t="s">
        <v>14</v>
      </c>
      <c r="F8" s="8" t="s">
        <v>12</v>
      </c>
      <c r="G8" s="8">
        <v>2151</v>
      </c>
      <c r="H8" s="8" t="s">
        <v>13</v>
      </c>
      <c r="I8" s="9">
        <v>7.0000000000000001E-3</v>
      </c>
      <c r="J8" s="8"/>
      <c r="K8">
        <f t="shared" si="0"/>
        <v>1</v>
      </c>
    </row>
    <row r="9" spans="1:11" x14ac:dyDescent="0.25">
      <c r="A9" s="7">
        <v>5</v>
      </c>
      <c r="B9" s="8">
        <v>2185</v>
      </c>
      <c r="C9" s="8" t="s">
        <v>9</v>
      </c>
      <c r="D9" s="8" t="s">
        <v>10</v>
      </c>
      <c r="E9" s="8" t="s">
        <v>14</v>
      </c>
      <c r="F9" s="8" t="s">
        <v>12</v>
      </c>
      <c r="G9" s="8">
        <v>2186</v>
      </c>
      <c r="H9" s="8" t="s">
        <v>13</v>
      </c>
      <c r="I9" s="9">
        <v>2.1999999999999999E-2</v>
      </c>
      <c r="J9" s="8"/>
      <c r="K9">
        <f t="shared" si="0"/>
        <v>1</v>
      </c>
    </row>
    <row r="10" spans="1:11" x14ac:dyDescent="0.25">
      <c r="A10" s="7">
        <v>6</v>
      </c>
      <c r="B10" s="8">
        <v>2208</v>
      </c>
      <c r="C10" s="8" t="s">
        <v>9</v>
      </c>
      <c r="D10" s="8" t="s">
        <v>10</v>
      </c>
      <c r="E10" s="8" t="s">
        <v>14</v>
      </c>
      <c r="F10" s="8" t="s">
        <v>12</v>
      </c>
      <c r="G10" s="8">
        <v>2208</v>
      </c>
      <c r="H10" s="8" t="s">
        <v>13</v>
      </c>
      <c r="I10" s="9">
        <v>1.0999999999999999E-2</v>
      </c>
      <c r="J10" s="8"/>
      <c r="K10">
        <f t="shared" si="0"/>
        <v>1</v>
      </c>
    </row>
    <row r="11" spans="1:11" x14ac:dyDescent="0.25">
      <c r="A11" s="7">
        <v>7</v>
      </c>
      <c r="B11" s="8">
        <v>2223</v>
      </c>
      <c r="C11" s="8" t="s">
        <v>9</v>
      </c>
      <c r="D11" s="8" t="s">
        <v>10</v>
      </c>
      <c r="E11" s="8" t="s">
        <v>11</v>
      </c>
      <c r="F11" s="8" t="s">
        <v>12</v>
      </c>
      <c r="G11" s="8">
        <v>2233</v>
      </c>
      <c r="H11" s="8" t="s">
        <v>13</v>
      </c>
      <c r="I11" s="9">
        <v>7.0000000000000001E-3</v>
      </c>
      <c r="J11" s="8"/>
      <c r="K11">
        <f t="shared" si="0"/>
        <v>1</v>
      </c>
    </row>
    <row r="12" spans="1:11" x14ac:dyDescent="0.25">
      <c r="A12" s="4">
        <v>8</v>
      </c>
      <c r="B12" s="5">
        <v>2232</v>
      </c>
      <c r="C12" s="5" t="s">
        <v>9</v>
      </c>
      <c r="D12" s="5" t="s">
        <v>10</v>
      </c>
      <c r="E12" s="5" t="s">
        <v>14</v>
      </c>
      <c r="F12" s="5" t="s">
        <v>12</v>
      </c>
      <c r="G12" s="5"/>
      <c r="H12" s="5"/>
      <c r="I12" s="6"/>
      <c r="J12" s="5"/>
      <c r="K12">
        <f t="shared" si="0"/>
        <v>0</v>
      </c>
    </row>
    <row r="13" spans="1:11" x14ac:dyDescent="0.25">
      <c r="A13" s="4">
        <v>9</v>
      </c>
      <c r="B13" s="5">
        <v>2234</v>
      </c>
      <c r="C13" s="5" t="s">
        <v>9</v>
      </c>
      <c r="D13" s="5" t="s">
        <v>10</v>
      </c>
      <c r="E13" s="5" t="s">
        <v>11</v>
      </c>
      <c r="F13" s="5" t="s">
        <v>12</v>
      </c>
      <c r="G13" s="5"/>
      <c r="H13" s="5"/>
      <c r="I13" s="6"/>
      <c r="J13" s="5"/>
      <c r="K13">
        <f t="shared" si="0"/>
        <v>0</v>
      </c>
    </row>
    <row r="14" spans="1:11" x14ac:dyDescent="0.25">
      <c r="A14" s="7">
        <v>10</v>
      </c>
      <c r="B14" s="8">
        <v>2356</v>
      </c>
      <c r="C14" s="8" t="s">
        <v>9</v>
      </c>
      <c r="D14" s="8" t="s">
        <v>10</v>
      </c>
      <c r="E14" s="8" t="s">
        <v>16</v>
      </c>
      <c r="F14" s="8" t="s">
        <v>12</v>
      </c>
      <c r="G14" s="8">
        <v>2356</v>
      </c>
      <c r="H14" s="8" t="s">
        <v>13</v>
      </c>
      <c r="I14" s="9">
        <v>2.1999999999999999E-2</v>
      </c>
      <c r="J14" s="8"/>
      <c r="K14">
        <f t="shared" si="0"/>
        <v>1</v>
      </c>
    </row>
    <row r="15" spans="1:11" x14ac:dyDescent="0.25">
      <c r="A15" s="4">
        <v>11</v>
      </c>
      <c r="B15" s="5">
        <v>2374</v>
      </c>
      <c r="C15" s="5" t="s">
        <v>9</v>
      </c>
      <c r="D15" s="5" t="s">
        <v>10</v>
      </c>
      <c r="E15" s="5" t="s">
        <v>16</v>
      </c>
      <c r="F15" s="5" t="s">
        <v>12</v>
      </c>
      <c r="G15" s="5"/>
      <c r="H15" s="5"/>
      <c r="I15" s="6"/>
      <c r="J15" s="5"/>
      <c r="K15">
        <f t="shared" si="0"/>
        <v>0</v>
      </c>
    </row>
    <row r="16" spans="1:11" x14ac:dyDescent="0.25">
      <c r="A16" s="4">
        <v>12</v>
      </c>
      <c r="B16" s="5">
        <v>2786</v>
      </c>
      <c r="C16" s="5" t="s">
        <v>9</v>
      </c>
      <c r="D16" s="5" t="s">
        <v>10</v>
      </c>
      <c r="E16" s="5" t="s">
        <v>16</v>
      </c>
      <c r="F16" s="5" t="s">
        <v>12</v>
      </c>
      <c r="G16" s="5"/>
      <c r="H16" s="5"/>
      <c r="I16" s="6"/>
      <c r="J16" s="5"/>
      <c r="K16">
        <f t="shared" si="0"/>
        <v>0</v>
      </c>
    </row>
    <row r="17" spans="1:11" x14ac:dyDescent="0.25">
      <c r="A17" s="4">
        <v>13</v>
      </c>
      <c r="B17" s="5">
        <v>13738</v>
      </c>
      <c r="C17" s="5" t="s">
        <v>9</v>
      </c>
      <c r="D17" s="5" t="s">
        <v>10</v>
      </c>
      <c r="E17" s="5" t="s">
        <v>14</v>
      </c>
      <c r="F17" s="5" t="s">
        <v>12</v>
      </c>
      <c r="G17" s="5"/>
      <c r="H17" s="5"/>
      <c r="I17" s="6"/>
      <c r="J17" s="5"/>
      <c r="K17">
        <f t="shared" si="0"/>
        <v>0</v>
      </c>
    </row>
    <row r="18" spans="1:11" x14ac:dyDescent="0.25">
      <c r="A18" s="7">
        <v>14</v>
      </c>
      <c r="B18" s="8">
        <v>13748</v>
      </c>
      <c r="C18" s="8" t="s">
        <v>9</v>
      </c>
      <c r="D18" s="8" t="s">
        <v>10</v>
      </c>
      <c r="E18" s="8" t="s">
        <v>14</v>
      </c>
      <c r="F18" s="8" t="s">
        <v>12</v>
      </c>
      <c r="G18" s="8">
        <v>13748</v>
      </c>
      <c r="H18" s="8" t="s">
        <v>13</v>
      </c>
      <c r="I18" s="9">
        <v>8.0000000000000002E-3</v>
      </c>
      <c r="J18" s="8"/>
      <c r="K18">
        <f t="shared" si="0"/>
        <v>1</v>
      </c>
    </row>
    <row r="19" spans="1:11" x14ac:dyDescent="0.25">
      <c r="A19" s="4">
        <v>15</v>
      </c>
      <c r="B19" s="5">
        <v>13769</v>
      </c>
      <c r="C19" s="5" t="s">
        <v>9</v>
      </c>
      <c r="D19" s="5" t="s">
        <v>10</v>
      </c>
      <c r="E19" s="5" t="s">
        <v>14</v>
      </c>
      <c r="F19" s="5" t="s">
        <v>12</v>
      </c>
      <c r="G19" s="5"/>
      <c r="H19" s="5"/>
      <c r="I19" s="6"/>
      <c r="J19" s="5"/>
      <c r="K19">
        <f t="shared" si="0"/>
        <v>0</v>
      </c>
    </row>
    <row r="20" spans="1:11" x14ac:dyDescent="0.25">
      <c r="A20" s="4">
        <v>16</v>
      </c>
      <c r="B20" s="5">
        <v>13803</v>
      </c>
      <c r="C20" s="5" t="s">
        <v>9</v>
      </c>
      <c r="D20" s="5" t="s">
        <v>10</v>
      </c>
      <c r="E20" s="5" t="s">
        <v>14</v>
      </c>
      <c r="F20" s="5" t="s">
        <v>12</v>
      </c>
      <c r="G20" s="5"/>
      <c r="H20" s="5"/>
      <c r="I20" s="6"/>
      <c r="J20" s="5"/>
      <c r="K20">
        <f t="shared" si="0"/>
        <v>0</v>
      </c>
    </row>
    <row r="21" spans="1:11" x14ac:dyDescent="0.25">
      <c r="A21" s="7">
        <v>17</v>
      </c>
      <c r="B21" s="8">
        <v>13814</v>
      </c>
      <c r="C21" s="8" t="s">
        <v>9</v>
      </c>
      <c r="D21" s="8" t="s">
        <v>10</v>
      </c>
      <c r="E21" s="8" t="s">
        <v>14</v>
      </c>
      <c r="F21" s="8" t="s">
        <v>12</v>
      </c>
      <c r="G21" s="8">
        <v>13815</v>
      </c>
      <c r="H21" s="8" t="s">
        <v>13</v>
      </c>
      <c r="I21" s="9">
        <v>2.5999999999999999E-2</v>
      </c>
      <c r="J21" s="8"/>
      <c r="K21">
        <f t="shared" si="0"/>
        <v>1</v>
      </c>
    </row>
    <row r="22" spans="1:11" x14ac:dyDescent="0.25">
      <c r="A22" s="4">
        <v>18</v>
      </c>
      <c r="B22" s="5">
        <v>13892</v>
      </c>
      <c r="C22" s="5" t="s">
        <v>9</v>
      </c>
      <c r="D22" s="5" t="s">
        <v>10</v>
      </c>
      <c r="E22" s="5" t="s">
        <v>11</v>
      </c>
      <c r="F22" s="5" t="s">
        <v>12</v>
      </c>
      <c r="G22" s="5"/>
      <c r="H22" s="5"/>
      <c r="I22" s="6"/>
      <c r="J22" s="5"/>
      <c r="K22">
        <f t="shared" si="0"/>
        <v>0</v>
      </c>
    </row>
    <row r="23" spans="1:11" x14ac:dyDescent="0.25">
      <c r="A23" s="7">
        <v>19</v>
      </c>
      <c r="B23" s="8">
        <v>14022</v>
      </c>
      <c r="C23" s="8" t="s">
        <v>9</v>
      </c>
      <c r="D23" s="8" t="s">
        <v>10</v>
      </c>
      <c r="E23" s="8" t="s">
        <v>14</v>
      </c>
      <c r="F23" s="8" t="s">
        <v>12</v>
      </c>
      <c r="G23" s="8">
        <v>14022</v>
      </c>
      <c r="H23" s="8" t="s">
        <v>13</v>
      </c>
      <c r="I23" s="9">
        <v>6.0000000000000001E-3</v>
      </c>
      <c r="J23" s="8"/>
      <c r="K23">
        <f t="shared" si="0"/>
        <v>1</v>
      </c>
    </row>
    <row r="24" spans="1:11" x14ac:dyDescent="0.25">
      <c r="A24" s="7">
        <v>20</v>
      </c>
      <c r="B24" s="8">
        <v>14035</v>
      </c>
      <c r="C24" s="8" t="s">
        <v>9</v>
      </c>
      <c r="D24" s="8" t="s">
        <v>10</v>
      </c>
      <c r="E24" s="8" t="s">
        <v>14</v>
      </c>
      <c r="F24" s="8" t="s">
        <v>12</v>
      </c>
      <c r="G24" s="8">
        <v>14035</v>
      </c>
      <c r="H24" s="8" t="s">
        <v>13</v>
      </c>
      <c r="I24" s="9">
        <v>6.0000000000000001E-3</v>
      </c>
      <c r="J24" s="8"/>
      <c r="K24">
        <f t="shared" si="0"/>
        <v>1</v>
      </c>
    </row>
    <row r="25" spans="1:11" x14ac:dyDescent="0.25">
      <c r="A25" s="7">
        <v>21</v>
      </c>
      <c r="B25" s="8">
        <v>14045</v>
      </c>
      <c r="C25" s="8" t="s">
        <v>9</v>
      </c>
      <c r="D25" s="8" t="s">
        <v>10</v>
      </c>
      <c r="E25" s="8" t="s">
        <v>14</v>
      </c>
      <c r="F25" s="8" t="s">
        <v>12</v>
      </c>
      <c r="G25" s="8">
        <v>14046</v>
      </c>
      <c r="H25" s="8" t="s">
        <v>13</v>
      </c>
      <c r="I25" s="9">
        <v>1.7000000000000001E-2</v>
      </c>
      <c r="J25" s="8"/>
      <c r="K25">
        <f t="shared" si="0"/>
        <v>1</v>
      </c>
    </row>
    <row r="26" spans="1:11" x14ac:dyDescent="0.25">
      <c r="A26" s="4">
        <v>22</v>
      </c>
      <c r="B26" s="5">
        <v>14087</v>
      </c>
      <c r="C26" s="5" t="s">
        <v>9</v>
      </c>
      <c r="D26" s="5" t="s">
        <v>10</v>
      </c>
      <c r="E26" s="5" t="s">
        <v>11</v>
      </c>
      <c r="F26" s="5" t="s">
        <v>12</v>
      </c>
      <c r="G26" s="5"/>
      <c r="H26" s="5"/>
      <c r="I26" s="6"/>
      <c r="J26" s="5"/>
      <c r="K26">
        <f t="shared" si="0"/>
        <v>0</v>
      </c>
    </row>
    <row r="27" spans="1:11" x14ac:dyDescent="0.25">
      <c r="A27" s="4">
        <v>23</v>
      </c>
      <c r="B27" s="5">
        <v>14134</v>
      </c>
      <c r="C27" s="5" t="s">
        <v>9</v>
      </c>
      <c r="D27" s="5" t="s">
        <v>10</v>
      </c>
      <c r="E27" s="5" t="s">
        <v>11</v>
      </c>
      <c r="F27" s="5" t="s">
        <v>12</v>
      </c>
      <c r="G27" s="5"/>
      <c r="H27" s="5"/>
      <c r="I27" s="6"/>
      <c r="J27" s="5"/>
      <c r="K27">
        <f t="shared" si="0"/>
        <v>0</v>
      </c>
    </row>
    <row r="28" spans="1:11" x14ac:dyDescent="0.25">
      <c r="A28" s="4">
        <v>24</v>
      </c>
      <c r="B28" s="5">
        <v>14154</v>
      </c>
      <c r="C28" s="5" t="s">
        <v>9</v>
      </c>
      <c r="D28" s="5" t="s">
        <v>10</v>
      </c>
      <c r="E28" s="5" t="s">
        <v>14</v>
      </c>
      <c r="F28" s="5" t="s">
        <v>12</v>
      </c>
      <c r="G28" s="5"/>
      <c r="H28" s="5"/>
      <c r="I28" s="6"/>
      <c r="J28" s="5"/>
      <c r="K28">
        <f t="shared" si="0"/>
        <v>0</v>
      </c>
    </row>
    <row r="29" spans="1:11" x14ac:dyDescent="0.25">
      <c r="A29" s="4">
        <v>25</v>
      </c>
      <c r="B29" s="5">
        <v>14404</v>
      </c>
      <c r="C29" s="5" t="s">
        <v>9</v>
      </c>
      <c r="D29" s="5" t="s">
        <v>10</v>
      </c>
      <c r="E29" s="5" t="s">
        <v>17</v>
      </c>
      <c r="F29" s="5" t="s">
        <v>12</v>
      </c>
      <c r="G29" s="5"/>
      <c r="H29" s="5"/>
      <c r="I29" s="6"/>
      <c r="J29" s="5"/>
      <c r="K29">
        <f t="shared" si="0"/>
        <v>0</v>
      </c>
    </row>
    <row r="30" spans="1:11" x14ac:dyDescent="0.25">
      <c r="A30" s="4">
        <v>26</v>
      </c>
      <c r="B30" s="5">
        <v>14436</v>
      </c>
      <c r="C30" s="5" t="s">
        <v>9</v>
      </c>
      <c r="D30" s="5" t="s">
        <v>10</v>
      </c>
      <c r="E30" s="5" t="s">
        <v>17</v>
      </c>
      <c r="F30" s="5" t="s">
        <v>12</v>
      </c>
      <c r="G30" s="5"/>
      <c r="H30" s="5"/>
      <c r="I30" s="6"/>
      <c r="J30" s="5"/>
      <c r="K30">
        <f t="shared" si="0"/>
        <v>0</v>
      </c>
    </row>
    <row r="31" spans="1:11" x14ac:dyDescent="0.25">
      <c r="A31" s="4">
        <v>27</v>
      </c>
      <c r="B31" s="5">
        <v>14613</v>
      </c>
      <c r="C31" s="5" t="s">
        <v>9</v>
      </c>
      <c r="D31" s="5" t="s">
        <v>10</v>
      </c>
      <c r="E31" s="5" t="s">
        <v>14</v>
      </c>
      <c r="F31" s="5" t="s">
        <v>12</v>
      </c>
      <c r="G31" s="5"/>
      <c r="H31" s="5"/>
      <c r="I31" s="6"/>
      <c r="J31" s="5"/>
      <c r="K31">
        <f t="shared" si="0"/>
        <v>0</v>
      </c>
    </row>
    <row r="32" spans="1:11" x14ac:dyDescent="0.25">
      <c r="A32" s="4">
        <v>28</v>
      </c>
      <c r="B32" s="5">
        <v>14632</v>
      </c>
      <c r="C32" s="5" t="s">
        <v>9</v>
      </c>
      <c r="D32" s="5" t="s">
        <v>10</v>
      </c>
      <c r="E32" s="5" t="s">
        <v>17</v>
      </c>
      <c r="F32" s="5" t="s">
        <v>12</v>
      </c>
      <c r="G32" s="5"/>
      <c r="H32" s="5"/>
      <c r="I32" s="6"/>
      <c r="J32" s="5"/>
      <c r="K32">
        <f t="shared" si="0"/>
        <v>0</v>
      </c>
    </row>
    <row r="33" spans="1:11" x14ac:dyDescent="0.25">
      <c r="A33" s="7">
        <v>29</v>
      </c>
      <c r="B33" s="8">
        <v>14642</v>
      </c>
      <c r="C33" s="8" t="s">
        <v>9</v>
      </c>
      <c r="D33" s="8" t="s">
        <v>10</v>
      </c>
      <c r="E33" s="8" t="s">
        <v>14</v>
      </c>
      <c r="F33" s="8" t="s">
        <v>12</v>
      </c>
      <c r="G33" s="8">
        <v>14642</v>
      </c>
      <c r="H33" s="8" t="s">
        <v>13</v>
      </c>
      <c r="I33" s="9">
        <v>7.0000000000000001E-3</v>
      </c>
      <c r="J33" s="8"/>
      <c r="K33">
        <f t="shared" si="0"/>
        <v>1</v>
      </c>
    </row>
    <row r="34" spans="1:11" x14ac:dyDescent="0.25">
      <c r="A34" s="7">
        <v>30</v>
      </c>
      <c r="B34" s="8">
        <v>14738</v>
      </c>
      <c r="C34" s="8" t="s">
        <v>9</v>
      </c>
      <c r="D34" s="8" t="s">
        <v>10</v>
      </c>
      <c r="E34" s="8" t="s">
        <v>16</v>
      </c>
      <c r="F34" s="8" t="s">
        <v>12</v>
      </c>
      <c r="G34" s="8"/>
      <c r="H34" s="8"/>
      <c r="I34" s="9"/>
      <c r="J34" s="8"/>
      <c r="K34">
        <f t="shared" si="0"/>
        <v>0</v>
      </c>
    </row>
    <row r="35" spans="1:11" x14ac:dyDescent="0.25">
      <c r="A35" s="11"/>
      <c r="B35" s="11"/>
      <c r="C35" s="11"/>
      <c r="D35" s="11"/>
      <c r="E35" s="11"/>
      <c r="F35" s="11"/>
      <c r="G35" s="11">
        <v>15008</v>
      </c>
      <c r="H35" s="11" t="s">
        <v>13</v>
      </c>
      <c r="I35" s="12">
        <v>0.09</v>
      </c>
      <c r="J35" s="11"/>
      <c r="K35">
        <f t="shared" si="0"/>
        <v>1</v>
      </c>
    </row>
    <row r="36" spans="1:11" x14ac:dyDescent="0.25">
      <c r="A36" s="11"/>
      <c r="B36" s="11"/>
      <c r="C36" s="11"/>
      <c r="D36" s="11"/>
      <c r="E36" s="11"/>
      <c r="F36" s="11"/>
      <c r="G36" s="11">
        <v>15009</v>
      </c>
      <c r="H36" s="11" t="s">
        <v>13</v>
      </c>
      <c r="I36" s="12">
        <v>1.0999999999999999E-2</v>
      </c>
      <c r="J36" s="11"/>
      <c r="K36">
        <f t="shared" si="0"/>
        <v>1</v>
      </c>
    </row>
    <row r="37" spans="1:11" x14ac:dyDescent="0.25">
      <c r="A37" s="11"/>
      <c r="B37" s="11"/>
      <c r="C37" s="11"/>
      <c r="D37" s="11"/>
      <c r="E37" s="11"/>
      <c r="F37" s="11"/>
      <c r="G37" s="11">
        <v>15439</v>
      </c>
      <c r="H37" s="11" t="s">
        <v>13</v>
      </c>
      <c r="I37" s="12">
        <v>7.0000000000000001E-3</v>
      </c>
      <c r="J37" s="11"/>
      <c r="K37">
        <f t="shared" si="0"/>
        <v>1</v>
      </c>
    </row>
    <row r="38" spans="1:11" x14ac:dyDescent="0.25">
      <c r="A38" s="13" t="s">
        <v>15</v>
      </c>
      <c r="B38" s="13"/>
      <c r="C38" s="13"/>
      <c r="D38" s="13"/>
      <c r="E38" s="13"/>
      <c r="F38" s="13"/>
      <c r="G38" s="13"/>
      <c r="H38" s="13"/>
      <c r="I38" s="14">
        <f>SUM(I2:I37)</f>
        <v>0.60400000000000009</v>
      </c>
      <c r="K38">
        <f>SUM(K2:K37)</f>
        <v>18</v>
      </c>
    </row>
    <row r="39" spans="1:11" x14ac:dyDescent="0.25">
      <c r="A39" s="13" t="s">
        <v>18</v>
      </c>
      <c r="B39" s="13"/>
      <c r="C39" s="13"/>
      <c r="D39" s="13"/>
      <c r="E39" s="13"/>
      <c r="F39" s="13"/>
      <c r="G39" s="13"/>
      <c r="H39" s="2"/>
      <c r="I39" s="19">
        <f>K38</f>
        <v>18</v>
      </c>
    </row>
  </sheetData>
  <mergeCells count="2">
    <mergeCell ref="A38:H38"/>
    <mergeCell ref="A39:G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A31" sqref="A31:H32"/>
    </sheetView>
  </sheetViews>
  <sheetFormatPr defaultRowHeight="15" x14ac:dyDescent="0.25"/>
  <cols>
    <col min="2" max="2" width="14.7109375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7" max="7" width="10" bestFit="1" customWidth="1"/>
    <col min="8" max="8" width="0" hidden="1" customWidth="1"/>
    <col min="9" max="9" width="10.42578125" style="15" bestFit="1" customWidth="1"/>
    <col min="10" max="10" width="39.7109375" bestFit="1" customWidth="1"/>
    <col min="11" max="11" width="0" hidden="1" customWidth="1"/>
  </cols>
  <sheetData>
    <row r="1" spans="1:11" x14ac:dyDescent="0.25">
      <c r="A1" s="1" t="s">
        <v>0</v>
      </c>
      <c r="B1" s="1" t="s">
        <v>1</v>
      </c>
      <c r="C1" s="2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  <c r="J1" s="1" t="s">
        <v>8</v>
      </c>
    </row>
    <row r="2" spans="1:11" x14ac:dyDescent="0.25">
      <c r="A2" s="7">
        <v>1</v>
      </c>
      <c r="B2" s="8">
        <v>2040</v>
      </c>
      <c r="C2" s="8" t="s">
        <v>9</v>
      </c>
      <c r="D2" s="8" t="s">
        <v>10</v>
      </c>
      <c r="E2" s="8" t="s">
        <v>11</v>
      </c>
      <c r="F2" s="8" t="s">
        <v>12</v>
      </c>
      <c r="G2" s="8">
        <v>2040</v>
      </c>
      <c r="H2" s="8" t="s">
        <v>13</v>
      </c>
      <c r="I2" s="9">
        <v>5.0000000000000001E-3</v>
      </c>
      <c r="J2" s="8"/>
      <c r="K2">
        <f>IF(I2&gt;0,1,0)</f>
        <v>1</v>
      </c>
    </row>
    <row r="3" spans="1:11" x14ac:dyDescent="0.25">
      <c r="A3" s="10"/>
      <c r="B3" s="11"/>
      <c r="C3" s="11"/>
      <c r="D3" s="11"/>
      <c r="E3" s="11"/>
      <c r="F3" s="11"/>
      <c r="G3" s="11">
        <v>2041</v>
      </c>
      <c r="H3" s="11" t="s">
        <v>13</v>
      </c>
      <c r="I3" s="12">
        <v>3.6999999999999998E-2</v>
      </c>
      <c r="J3" s="11"/>
      <c r="K3">
        <f t="shared" ref="K3:K30" si="0">IF(I3&gt;0,1,0)</f>
        <v>1</v>
      </c>
    </row>
    <row r="4" spans="1:11" x14ac:dyDescent="0.25">
      <c r="A4" s="10"/>
      <c r="B4" s="11"/>
      <c r="C4" s="11"/>
      <c r="D4" s="11"/>
      <c r="E4" s="11"/>
      <c r="F4" s="11"/>
      <c r="G4" s="11">
        <v>2043</v>
      </c>
      <c r="H4" s="11" t="s">
        <v>13</v>
      </c>
      <c r="I4" s="12">
        <v>5.0000000000000001E-3</v>
      </c>
      <c r="J4" s="11"/>
      <c r="K4">
        <f t="shared" si="0"/>
        <v>1</v>
      </c>
    </row>
    <row r="5" spans="1:11" x14ac:dyDescent="0.25">
      <c r="A5" s="7">
        <v>2</v>
      </c>
      <c r="B5" s="8">
        <v>2164</v>
      </c>
      <c r="C5" s="8" t="s">
        <v>9</v>
      </c>
      <c r="D5" s="8" t="s">
        <v>10</v>
      </c>
      <c r="E5" s="8" t="s">
        <v>14</v>
      </c>
      <c r="F5" s="8" t="s">
        <v>12</v>
      </c>
      <c r="G5" s="8">
        <v>2164</v>
      </c>
      <c r="H5" s="8" t="s">
        <v>13</v>
      </c>
      <c r="I5" s="9">
        <v>5.0000000000000001E-3</v>
      </c>
      <c r="J5" s="8"/>
      <c r="K5">
        <f t="shared" si="0"/>
        <v>1</v>
      </c>
    </row>
    <row r="6" spans="1:11" x14ac:dyDescent="0.25">
      <c r="A6" s="7">
        <v>3</v>
      </c>
      <c r="B6" s="8">
        <v>2237</v>
      </c>
      <c r="C6" s="8" t="s">
        <v>9</v>
      </c>
      <c r="D6" s="8" t="s">
        <v>10</v>
      </c>
      <c r="E6" s="8" t="s">
        <v>11</v>
      </c>
      <c r="F6" s="8" t="s">
        <v>12</v>
      </c>
      <c r="G6" s="8">
        <v>2237</v>
      </c>
      <c r="H6" s="8" t="s">
        <v>13</v>
      </c>
      <c r="I6" s="9">
        <v>6.0000000000000001E-3</v>
      </c>
      <c r="J6" s="8"/>
      <c r="K6">
        <f t="shared" si="0"/>
        <v>1</v>
      </c>
    </row>
    <row r="7" spans="1:11" x14ac:dyDescent="0.25">
      <c r="A7" s="4">
        <v>4</v>
      </c>
      <c r="B7" s="5">
        <v>2406</v>
      </c>
      <c r="C7" s="5" t="s">
        <v>9</v>
      </c>
      <c r="D7" s="5" t="s">
        <v>10</v>
      </c>
      <c r="E7" s="5" t="s">
        <v>16</v>
      </c>
      <c r="F7" s="5" t="s">
        <v>12</v>
      </c>
      <c r="G7" s="5"/>
      <c r="H7" s="5"/>
      <c r="I7" s="6"/>
      <c r="J7" s="5"/>
      <c r="K7">
        <f t="shared" si="0"/>
        <v>0</v>
      </c>
    </row>
    <row r="8" spans="1:11" x14ac:dyDescent="0.25">
      <c r="A8" s="4">
        <v>5</v>
      </c>
      <c r="B8" s="5">
        <v>2803</v>
      </c>
      <c r="C8" s="5" t="s">
        <v>9</v>
      </c>
      <c r="D8" s="5" t="s">
        <v>10</v>
      </c>
      <c r="E8" s="5" t="s">
        <v>16</v>
      </c>
      <c r="F8" s="5" t="s">
        <v>12</v>
      </c>
      <c r="G8" s="5"/>
      <c r="H8" s="5"/>
      <c r="I8" s="6"/>
      <c r="J8" s="5"/>
      <c r="K8">
        <f t="shared" si="0"/>
        <v>0</v>
      </c>
    </row>
    <row r="9" spans="1:11" x14ac:dyDescent="0.25">
      <c r="A9" s="4">
        <v>6</v>
      </c>
      <c r="B9" s="5">
        <v>2999</v>
      </c>
      <c r="C9" s="5" t="s">
        <v>9</v>
      </c>
      <c r="D9" s="5" t="s">
        <v>10</v>
      </c>
      <c r="E9" s="5" t="s">
        <v>14</v>
      </c>
      <c r="F9" s="5" t="s">
        <v>12</v>
      </c>
      <c r="G9" s="5"/>
      <c r="H9" s="5"/>
      <c r="I9" s="6"/>
      <c r="J9" s="5"/>
      <c r="K9">
        <f t="shared" si="0"/>
        <v>0</v>
      </c>
    </row>
    <row r="10" spans="1:11" x14ac:dyDescent="0.25">
      <c r="A10" s="4">
        <v>7</v>
      </c>
      <c r="B10" s="5">
        <v>3182</v>
      </c>
      <c r="C10" s="5" t="s">
        <v>9</v>
      </c>
      <c r="D10" s="5" t="s">
        <v>10</v>
      </c>
      <c r="E10" s="5" t="s">
        <v>14</v>
      </c>
      <c r="F10" s="5" t="s">
        <v>12</v>
      </c>
      <c r="G10" s="5"/>
      <c r="H10" s="5"/>
      <c r="I10" s="6"/>
      <c r="J10" s="5"/>
      <c r="K10">
        <f t="shared" si="0"/>
        <v>0</v>
      </c>
    </row>
    <row r="11" spans="1:11" x14ac:dyDescent="0.25">
      <c r="A11" s="4">
        <v>8</v>
      </c>
      <c r="B11" s="5">
        <v>3308</v>
      </c>
      <c r="C11" s="5" t="s">
        <v>9</v>
      </c>
      <c r="D11" s="5" t="s">
        <v>10</v>
      </c>
      <c r="E11" s="5" t="s">
        <v>11</v>
      </c>
      <c r="F11" s="5" t="s">
        <v>12</v>
      </c>
      <c r="G11" s="5"/>
      <c r="H11" s="5"/>
      <c r="I11" s="6"/>
      <c r="J11" s="5"/>
      <c r="K11">
        <f t="shared" si="0"/>
        <v>0</v>
      </c>
    </row>
    <row r="12" spans="1:11" x14ac:dyDescent="0.25">
      <c r="A12" s="7">
        <v>9</v>
      </c>
      <c r="B12" s="8">
        <v>13547</v>
      </c>
      <c r="C12" s="8" t="s">
        <v>9</v>
      </c>
      <c r="D12" s="8" t="s">
        <v>10</v>
      </c>
      <c r="E12" s="8" t="s">
        <v>14</v>
      </c>
      <c r="F12" s="8" t="s">
        <v>12</v>
      </c>
      <c r="G12" s="8">
        <v>13548</v>
      </c>
      <c r="H12" s="8" t="s">
        <v>13</v>
      </c>
      <c r="I12" s="9">
        <v>5.0000000000000001E-3</v>
      </c>
      <c r="J12" s="8"/>
      <c r="K12">
        <f t="shared" si="0"/>
        <v>1</v>
      </c>
    </row>
    <row r="13" spans="1:11" x14ac:dyDescent="0.25">
      <c r="A13" s="4">
        <v>10</v>
      </c>
      <c r="B13" s="5">
        <v>13572</v>
      </c>
      <c r="C13" s="5" t="s">
        <v>9</v>
      </c>
      <c r="D13" s="5" t="s">
        <v>10</v>
      </c>
      <c r="E13" s="5" t="s">
        <v>14</v>
      </c>
      <c r="F13" s="5" t="s">
        <v>12</v>
      </c>
      <c r="G13" s="5"/>
      <c r="H13" s="5"/>
      <c r="I13" s="6"/>
      <c r="J13" s="5"/>
      <c r="K13">
        <f t="shared" si="0"/>
        <v>0</v>
      </c>
    </row>
    <row r="14" spans="1:11" x14ac:dyDescent="0.25">
      <c r="A14" s="7">
        <v>11</v>
      </c>
      <c r="B14" s="8">
        <v>13594</v>
      </c>
      <c r="C14" s="8" t="s">
        <v>9</v>
      </c>
      <c r="D14" s="8" t="s">
        <v>10</v>
      </c>
      <c r="E14" s="8" t="s">
        <v>14</v>
      </c>
      <c r="F14" s="8" t="s">
        <v>12</v>
      </c>
      <c r="G14" s="8">
        <v>13594</v>
      </c>
      <c r="H14" s="8" t="s">
        <v>13</v>
      </c>
      <c r="I14" s="9">
        <v>7.0000000000000001E-3</v>
      </c>
      <c r="J14" s="8"/>
      <c r="K14">
        <f t="shared" si="0"/>
        <v>1</v>
      </c>
    </row>
    <row r="15" spans="1:11" x14ac:dyDescent="0.25">
      <c r="A15" s="7">
        <v>12</v>
      </c>
      <c r="B15" s="8">
        <v>13616</v>
      </c>
      <c r="C15" s="8" t="s">
        <v>9</v>
      </c>
      <c r="D15" s="8" t="s">
        <v>10</v>
      </c>
      <c r="E15" s="8" t="s">
        <v>14</v>
      </c>
      <c r="F15" s="8" t="s">
        <v>12</v>
      </c>
      <c r="G15" s="8">
        <v>13616</v>
      </c>
      <c r="H15" s="8" t="s">
        <v>13</v>
      </c>
      <c r="I15" s="9">
        <v>1.0999999999999999E-2</v>
      </c>
      <c r="J15" s="8"/>
      <c r="K15">
        <f t="shared" si="0"/>
        <v>1</v>
      </c>
    </row>
    <row r="16" spans="1:11" x14ac:dyDescent="0.25">
      <c r="A16" s="4">
        <v>13</v>
      </c>
      <c r="B16" s="5">
        <v>13645</v>
      </c>
      <c r="C16" s="5" t="s">
        <v>9</v>
      </c>
      <c r="D16" s="5" t="s">
        <v>10</v>
      </c>
      <c r="E16" s="5" t="s">
        <v>11</v>
      </c>
      <c r="F16" s="5" t="s">
        <v>12</v>
      </c>
      <c r="G16" s="5"/>
      <c r="H16" s="5"/>
      <c r="I16" s="6"/>
      <c r="J16" s="5"/>
      <c r="K16">
        <f t="shared" si="0"/>
        <v>0</v>
      </c>
    </row>
    <row r="17" spans="1:11" x14ac:dyDescent="0.25">
      <c r="A17" s="4">
        <v>14</v>
      </c>
      <c r="B17" s="5">
        <v>13746</v>
      </c>
      <c r="C17" s="5" t="s">
        <v>9</v>
      </c>
      <c r="D17" s="5" t="s">
        <v>10</v>
      </c>
      <c r="E17" s="5" t="s">
        <v>11</v>
      </c>
      <c r="F17" s="5" t="s">
        <v>12</v>
      </c>
      <c r="G17" s="5"/>
      <c r="H17" s="5"/>
      <c r="I17" s="6"/>
      <c r="J17" s="5"/>
      <c r="K17">
        <f t="shared" si="0"/>
        <v>0</v>
      </c>
    </row>
    <row r="18" spans="1:11" x14ac:dyDescent="0.25">
      <c r="A18" s="7">
        <v>15</v>
      </c>
      <c r="B18" s="8">
        <v>13805</v>
      </c>
      <c r="C18" s="8" t="s">
        <v>9</v>
      </c>
      <c r="D18" s="8" t="s">
        <v>10</v>
      </c>
      <c r="E18" s="8" t="s">
        <v>11</v>
      </c>
      <c r="F18" s="8" t="s">
        <v>12</v>
      </c>
      <c r="G18" s="8">
        <v>13805</v>
      </c>
      <c r="H18" s="8" t="s">
        <v>13</v>
      </c>
      <c r="I18" s="9">
        <v>4.5999999999999999E-2</v>
      </c>
      <c r="J18" s="8"/>
      <c r="K18">
        <f t="shared" si="0"/>
        <v>1</v>
      </c>
    </row>
    <row r="19" spans="1:11" x14ac:dyDescent="0.25">
      <c r="A19" s="10"/>
      <c r="B19" s="11"/>
      <c r="C19" s="11"/>
      <c r="D19" s="11"/>
      <c r="E19" s="11"/>
      <c r="F19" s="11"/>
      <c r="G19" s="11">
        <v>13806</v>
      </c>
      <c r="H19" s="11" t="s">
        <v>13</v>
      </c>
      <c r="I19" s="12">
        <v>1.0999999999999999E-2</v>
      </c>
      <c r="J19" s="11"/>
      <c r="K19">
        <f t="shared" si="0"/>
        <v>1</v>
      </c>
    </row>
    <row r="20" spans="1:11" x14ac:dyDescent="0.25">
      <c r="A20" s="4">
        <v>16</v>
      </c>
      <c r="B20" s="5">
        <v>13816</v>
      </c>
      <c r="C20" s="5" t="s">
        <v>9</v>
      </c>
      <c r="D20" s="5" t="s">
        <v>10</v>
      </c>
      <c r="E20" s="5" t="s">
        <v>11</v>
      </c>
      <c r="F20" s="5" t="s">
        <v>12</v>
      </c>
      <c r="G20" s="5"/>
      <c r="H20" s="5"/>
      <c r="I20" s="6"/>
      <c r="J20" s="5"/>
      <c r="K20">
        <f t="shared" si="0"/>
        <v>0</v>
      </c>
    </row>
    <row r="21" spans="1:11" x14ac:dyDescent="0.25">
      <c r="A21" s="7">
        <v>17</v>
      </c>
      <c r="B21" s="8">
        <v>14189</v>
      </c>
      <c r="C21" s="8" t="s">
        <v>9</v>
      </c>
      <c r="D21" s="8" t="s">
        <v>10</v>
      </c>
      <c r="E21" s="8" t="s">
        <v>14</v>
      </c>
      <c r="F21" s="8" t="s">
        <v>12</v>
      </c>
      <c r="G21" s="8">
        <v>14189</v>
      </c>
      <c r="H21" s="8" t="s">
        <v>13</v>
      </c>
      <c r="I21" s="9">
        <v>2.5999999999999999E-2</v>
      </c>
      <c r="J21" s="8"/>
      <c r="K21">
        <f t="shared" si="0"/>
        <v>1</v>
      </c>
    </row>
    <row r="22" spans="1:11" x14ac:dyDescent="0.25">
      <c r="A22" s="7">
        <v>18</v>
      </c>
      <c r="B22" s="8">
        <v>14217</v>
      </c>
      <c r="C22" s="8" t="s">
        <v>9</v>
      </c>
      <c r="D22" s="8" t="s">
        <v>10</v>
      </c>
      <c r="E22" s="8" t="s">
        <v>14</v>
      </c>
      <c r="F22" s="8" t="s">
        <v>12</v>
      </c>
      <c r="G22" s="8">
        <v>14217</v>
      </c>
      <c r="H22" s="8" t="s">
        <v>13</v>
      </c>
      <c r="I22" s="9">
        <v>5.0000000000000001E-3</v>
      </c>
      <c r="J22" s="8"/>
      <c r="K22">
        <f t="shared" si="0"/>
        <v>1</v>
      </c>
    </row>
    <row r="23" spans="1:11" x14ac:dyDescent="0.25">
      <c r="A23" s="4">
        <v>19</v>
      </c>
      <c r="B23" s="5">
        <v>14290</v>
      </c>
      <c r="C23" s="5" t="s">
        <v>9</v>
      </c>
      <c r="D23" s="5" t="s">
        <v>10</v>
      </c>
      <c r="E23" s="5" t="s">
        <v>17</v>
      </c>
      <c r="F23" s="5" t="s">
        <v>12</v>
      </c>
      <c r="G23" s="5"/>
      <c r="H23" s="5"/>
      <c r="I23" s="6"/>
      <c r="J23" s="5"/>
      <c r="K23">
        <f t="shared" si="0"/>
        <v>0</v>
      </c>
    </row>
    <row r="24" spans="1:11" x14ac:dyDescent="0.25">
      <c r="A24" s="4">
        <v>20</v>
      </c>
      <c r="B24" s="5">
        <v>14304</v>
      </c>
      <c r="C24" s="5" t="s">
        <v>9</v>
      </c>
      <c r="D24" s="5" t="s">
        <v>10</v>
      </c>
      <c r="E24" s="5" t="s">
        <v>14</v>
      </c>
      <c r="F24" s="5" t="s">
        <v>12</v>
      </c>
      <c r="G24" s="5"/>
      <c r="H24" s="5"/>
      <c r="I24" s="6"/>
      <c r="J24" s="5"/>
      <c r="K24">
        <f t="shared" si="0"/>
        <v>0</v>
      </c>
    </row>
    <row r="25" spans="1:11" x14ac:dyDescent="0.25">
      <c r="A25" s="4">
        <v>21</v>
      </c>
      <c r="B25" s="5">
        <v>14362</v>
      </c>
      <c r="C25" s="5" t="s">
        <v>9</v>
      </c>
      <c r="D25" s="5" t="s">
        <v>10</v>
      </c>
      <c r="E25" s="5" t="s">
        <v>14</v>
      </c>
      <c r="F25" s="5" t="s">
        <v>12</v>
      </c>
      <c r="G25" s="5"/>
      <c r="H25" s="5"/>
      <c r="I25" s="6"/>
      <c r="J25" s="5"/>
      <c r="K25">
        <f t="shared" si="0"/>
        <v>0</v>
      </c>
    </row>
    <row r="26" spans="1:11" x14ac:dyDescent="0.25">
      <c r="A26" s="4">
        <v>22</v>
      </c>
      <c r="B26" s="5">
        <v>14809</v>
      </c>
      <c r="C26" s="5" t="s">
        <v>9</v>
      </c>
      <c r="D26" s="5" t="s">
        <v>10</v>
      </c>
      <c r="E26" s="5" t="s">
        <v>11</v>
      </c>
      <c r="F26" s="5" t="s">
        <v>12</v>
      </c>
      <c r="G26" s="5"/>
      <c r="H26" s="5"/>
      <c r="I26" s="6"/>
      <c r="J26" s="5"/>
      <c r="K26">
        <f t="shared" si="0"/>
        <v>0</v>
      </c>
    </row>
    <row r="27" spans="1:11" x14ac:dyDescent="0.25">
      <c r="A27" s="4">
        <v>23</v>
      </c>
      <c r="B27" s="5">
        <v>14846</v>
      </c>
      <c r="C27" s="5" t="s">
        <v>9</v>
      </c>
      <c r="D27" s="5" t="s">
        <v>10</v>
      </c>
      <c r="E27" s="5" t="s">
        <v>17</v>
      </c>
      <c r="F27" s="5" t="s">
        <v>12</v>
      </c>
      <c r="G27" s="5"/>
      <c r="H27" s="5"/>
      <c r="I27" s="6"/>
      <c r="J27" s="5"/>
      <c r="K27">
        <f t="shared" si="0"/>
        <v>0</v>
      </c>
    </row>
    <row r="28" spans="1:11" x14ac:dyDescent="0.25">
      <c r="A28" s="4">
        <v>24</v>
      </c>
      <c r="B28" s="5">
        <v>14919</v>
      </c>
      <c r="C28" s="5" t="s">
        <v>9</v>
      </c>
      <c r="D28" s="5" t="s">
        <v>10</v>
      </c>
      <c r="E28" s="5" t="s">
        <v>11</v>
      </c>
      <c r="F28" s="5" t="s">
        <v>12</v>
      </c>
      <c r="G28" s="5"/>
      <c r="H28" s="5"/>
      <c r="I28" s="6"/>
      <c r="J28" s="5"/>
      <c r="K28">
        <f t="shared" si="0"/>
        <v>0</v>
      </c>
    </row>
    <row r="29" spans="1:11" x14ac:dyDescent="0.25">
      <c r="A29" s="4">
        <v>25</v>
      </c>
      <c r="B29" s="5">
        <v>15003</v>
      </c>
      <c r="C29" s="5" t="s">
        <v>9</v>
      </c>
      <c r="D29" s="5" t="s">
        <v>10</v>
      </c>
      <c r="E29" s="5" t="s">
        <v>14</v>
      </c>
      <c r="F29" s="5" t="s">
        <v>12</v>
      </c>
      <c r="G29" s="5"/>
      <c r="H29" s="5"/>
      <c r="I29" s="6"/>
      <c r="J29" s="5"/>
      <c r="K29">
        <f t="shared" si="0"/>
        <v>0</v>
      </c>
    </row>
    <row r="30" spans="1:11" x14ac:dyDescent="0.25">
      <c r="A30" s="24">
        <v>26</v>
      </c>
      <c r="B30" s="20">
        <v>15003</v>
      </c>
      <c r="C30" s="20" t="s">
        <v>9</v>
      </c>
      <c r="D30" s="20" t="s">
        <v>10</v>
      </c>
      <c r="E30" s="20" t="s">
        <v>14</v>
      </c>
      <c r="F30" s="20" t="s">
        <v>21</v>
      </c>
      <c r="G30" s="20"/>
      <c r="H30" s="20"/>
      <c r="I30" s="21"/>
      <c r="J30" s="22" t="s">
        <v>22</v>
      </c>
      <c r="K30">
        <f t="shared" si="0"/>
        <v>0</v>
      </c>
    </row>
    <row r="31" spans="1:11" x14ac:dyDescent="0.25">
      <c r="A31" s="13" t="s">
        <v>15</v>
      </c>
      <c r="B31" s="13"/>
      <c r="C31" s="13"/>
      <c r="D31" s="13"/>
      <c r="E31" s="13"/>
      <c r="F31" s="13"/>
      <c r="G31" s="13"/>
      <c r="H31" s="13"/>
      <c r="I31" s="14">
        <f>SUM(I2:I30)</f>
        <v>0.16900000000000001</v>
      </c>
      <c r="K31">
        <f>SUM(K2:K30)</f>
        <v>12</v>
      </c>
    </row>
    <row r="32" spans="1:11" x14ac:dyDescent="0.25">
      <c r="A32" s="13" t="s">
        <v>18</v>
      </c>
      <c r="B32" s="13"/>
      <c r="C32" s="13"/>
      <c r="D32" s="13"/>
      <c r="E32" s="13"/>
      <c r="F32" s="13"/>
      <c r="G32" s="13"/>
      <c r="H32" s="2"/>
      <c r="I32" s="19">
        <f>K31</f>
        <v>12</v>
      </c>
    </row>
  </sheetData>
  <mergeCells count="2">
    <mergeCell ref="A31:H31"/>
    <mergeCell ref="A32:G3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A6" sqref="A6:H7"/>
    </sheetView>
  </sheetViews>
  <sheetFormatPr defaultRowHeight="15" x14ac:dyDescent="0.25"/>
  <cols>
    <col min="2" max="2" width="14.7109375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7" max="7" width="10" bestFit="1" customWidth="1"/>
    <col min="8" max="8" width="0" hidden="1" customWidth="1"/>
    <col min="9" max="9" width="10.7109375" style="15" customWidth="1"/>
    <col min="10" max="10" width="12.7109375" bestFit="1" customWidth="1"/>
    <col min="11" max="11" width="0" hidden="1" customWidth="1"/>
  </cols>
  <sheetData>
    <row r="1" spans="1:11" x14ac:dyDescent="0.25">
      <c r="A1" s="1" t="s">
        <v>0</v>
      </c>
      <c r="B1" s="1" t="s">
        <v>1</v>
      </c>
      <c r="C1" s="2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  <c r="J1" s="1" t="s">
        <v>8</v>
      </c>
    </row>
    <row r="2" spans="1:11" x14ac:dyDescent="0.25">
      <c r="A2" s="7">
        <v>1</v>
      </c>
      <c r="B2" s="8">
        <v>1701</v>
      </c>
      <c r="C2" s="8" t="s">
        <v>9</v>
      </c>
      <c r="D2" s="8" t="s">
        <v>10</v>
      </c>
      <c r="E2" s="8" t="s">
        <v>16</v>
      </c>
      <c r="F2" s="8" t="s">
        <v>12</v>
      </c>
      <c r="G2" s="8">
        <v>1701</v>
      </c>
      <c r="H2" s="8" t="s">
        <v>13</v>
      </c>
      <c r="I2" s="9">
        <v>4.3999999999999997E-2</v>
      </c>
      <c r="J2" s="8"/>
      <c r="K2">
        <f>IF(I2&gt;0,1,0)</f>
        <v>1</v>
      </c>
    </row>
    <row r="3" spans="1:11" x14ac:dyDescent="0.25">
      <c r="A3" s="11"/>
      <c r="B3" s="11"/>
      <c r="C3" s="11"/>
      <c r="D3" s="11"/>
      <c r="E3" s="11"/>
      <c r="F3" s="11"/>
      <c r="G3" s="11">
        <v>1702</v>
      </c>
      <c r="H3" s="11" t="s">
        <v>13</v>
      </c>
      <c r="I3" s="12">
        <v>2.1999999999999999E-2</v>
      </c>
      <c r="J3" s="11"/>
      <c r="K3">
        <f t="shared" ref="K3:K5" si="0">IF(I3&gt;0,1,0)</f>
        <v>1</v>
      </c>
    </row>
    <row r="4" spans="1:11" x14ac:dyDescent="0.25">
      <c r="A4" s="11"/>
      <c r="B4" s="11"/>
      <c r="C4" s="11"/>
      <c r="D4" s="11"/>
      <c r="E4" s="11"/>
      <c r="F4" s="11"/>
      <c r="G4" s="11">
        <v>1704</v>
      </c>
      <c r="H4" s="11" t="s">
        <v>13</v>
      </c>
      <c r="I4" s="12">
        <v>6.0000000000000001E-3</v>
      </c>
      <c r="J4" s="11"/>
      <c r="K4">
        <f t="shared" si="0"/>
        <v>1</v>
      </c>
    </row>
    <row r="5" spans="1:11" x14ac:dyDescent="0.25">
      <c r="A5" s="11"/>
      <c r="B5" s="11"/>
      <c r="C5" s="11"/>
      <c r="D5" s="11"/>
      <c r="E5" s="11"/>
      <c r="F5" s="11"/>
      <c r="G5" s="11">
        <v>1806</v>
      </c>
      <c r="H5" s="11" t="s">
        <v>13</v>
      </c>
      <c r="I5" s="12">
        <v>0.92800000000000005</v>
      </c>
      <c r="J5" s="11"/>
      <c r="K5">
        <f t="shared" si="0"/>
        <v>1</v>
      </c>
    </row>
    <row r="6" spans="1:11" x14ac:dyDescent="0.25">
      <c r="A6" s="13" t="s">
        <v>15</v>
      </c>
      <c r="B6" s="13"/>
      <c r="C6" s="13"/>
      <c r="D6" s="13"/>
      <c r="E6" s="13"/>
      <c r="F6" s="13"/>
      <c r="G6" s="13"/>
      <c r="H6" s="13"/>
      <c r="I6" s="14">
        <f>SUM(I2:I5)</f>
        <v>1</v>
      </c>
      <c r="K6">
        <f>SUM(K2:K5)</f>
        <v>4</v>
      </c>
    </row>
    <row r="7" spans="1:11" x14ac:dyDescent="0.25">
      <c r="A7" s="13" t="s">
        <v>18</v>
      </c>
      <c r="B7" s="13"/>
      <c r="C7" s="13"/>
      <c r="D7" s="13"/>
      <c r="E7" s="13"/>
      <c r="F7" s="13"/>
      <c r="G7" s="13"/>
      <c r="H7" s="2"/>
      <c r="I7" s="19">
        <f>K6</f>
        <v>4</v>
      </c>
    </row>
  </sheetData>
  <mergeCells count="2">
    <mergeCell ref="A6:H6"/>
    <mergeCell ref="A7:G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N28" sqref="N28"/>
    </sheetView>
  </sheetViews>
  <sheetFormatPr defaultRowHeight="15" x14ac:dyDescent="0.25"/>
  <cols>
    <col min="2" max="2" width="14.7109375" bestFit="1" customWidth="1"/>
    <col min="3" max="3" width="0" hidden="1" customWidth="1"/>
    <col min="4" max="4" width="28.7109375" bestFit="1" customWidth="1"/>
    <col min="5" max="5" width="14.5703125" bestFit="1" customWidth="1"/>
    <col min="6" max="6" width="14" bestFit="1" customWidth="1"/>
    <col min="7" max="7" width="10" bestFit="1" customWidth="1"/>
    <col min="8" max="8" width="0" hidden="1" customWidth="1"/>
    <col min="9" max="9" width="10.42578125" style="15" bestFit="1" customWidth="1"/>
    <col min="10" max="10" width="12.7109375" bestFit="1" customWidth="1"/>
    <col min="11" max="11" width="0" hidden="1" customWidth="1"/>
  </cols>
  <sheetData>
    <row r="1" spans="1:11" x14ac:dyDescent="0.25">
      <c r="A1" s="26" t="s">
        <v>0</v>
      </c>
      <c r="B1" s="26" t="s">
        <v>1</v>
      </c>
      <c r="D1" s="26" t="s">
        <v>2</v>
      </c>
      <c r="E1" s="26" t="s">
        <v>3</v>
      </c>
      <c r="F1" s="26" t="s">
        <v>4</v>
      </c>
      <c r="G1" s="26" t="s">
        <v>5</v>
      </c>
      <c r="H1" s="26" t="s">
        <v>6</v>
      </c>
      <c r="I1" s="27" t="s">
        <v>7</v>
      </c>
      <c r="J1" s="26" t="s">
        <v>8</v>
      </c>
    </row>
    <row r="2" spans="1:11" x14ac:dyDescent="0.25">
      <c r="A2" s="7">
        <v>1</v>
      </c>
      <c r="B2" s="8">
        <v>1886</v>
      </c>
      <c r="C2" s="8" t="s">
        <v>9</v>
      </c>
      <c r="D2" s="8" t="s">
        <v>10</v>
      </c>
      <c r="E2" s="8" t="s">
        <v>14</v>
      </c>
      <c r="F2" s="8" t="s">
        <v>12</v>
      </c>
      <c r="G2" s="8">
        <v>1886</v>
      </c>
      <c r="H2" s="8" t="s">
        <v>13</v>
      </c>
      <c r="I2" s="9">
        <v>4.1000000000000002E-2</v>
      </c>
      <c r="J2" s="8"/>
      <c r="K2">
        <f>IF(I2&gt;0,1,0)</f>
        <v>1</v>
      </c>
    </row>
    <row r="3" spans="1:11" x14ac:dyDescent="0.25">
      <c r="A3" s="10"/>
      <c r="B3" s="11"/>
      <c r="C3" s="11"/>
      <c r="D3" s="11"/>
      <c r="E3" s="11"/>
      <c r="F3" s="11"/>
      <c r="G3" s="11">
        <v>1887</v>
      </c>
      <c r="H3" s="11" t="s">
        <v>13</v>
      </c>
      <c r="I3" s="12">
        <v>2.1999999999999999E-2</v>
      </c>
      <c r="J3" s="11"/>
      <c r="K3">
        <f t="shared" ref="K3:K28" si="0">IF(I3&gt;0,1,0)</f>
        <v>1</v>
      </c>
    </row>
    <row r="4" spans="1:11" x14ac:dyDescent="0.25">
      <c r="A4" s="4">
        <v>2</v>
      </c>
      <c r="B4" s="5">
        <v>1902</v>
      </c>
      <c r="C4" s="5" t="s">
        <v>9</v>
      </c>
      <c r="D4" s="5" t="s">
        <v>10</v>
      </c>
      <c r="E4" s="5" t="s">
        <v>11</v>
      </c>
      <c r="F4" s="5" t="s">
        <v>12</v>
      </c>
      <c r="G4" s="5"/>
      <c r="H4" s="5"/>
      <c r="I4" s="6"/>
      <c r="J4" s="5"/>
      <c r="K4">
        <f t="shared" si="0"/>
        <v>0</v>
      </c>
    </row>
    <row r="5" spans="1:11" x14ac:dyDescent="0.25">
      <c r="A5" s="4">
        <v>3</v>
      </c>
      <c r="B5" s="5">
        <v>1968</v>
      </c>
      <c r="C5" s="5" t="s">
        <v>9</v>
      </c>
      <c r="D5" s="5" t="s">
        <v>10</v>
      </c>
      <c r="E5" s="5" t="s">
        <v>11</v>
      </c>
      <c r="F5" s="5" t="s">
        <v>12</v>
      </c>
      <c r="G5" s="5"/>
      <c r="H5" s="5"/>
      <c r="I5" s="6"/>
      <c r="J5" s="5"/>
      <c r="K5">
        <f t="shared" si="0"/>
        <v>0</v>
      </c>
    </row>
    <row r="6" spans="1:11" x14ac:dyDescent="0.25">
      <c r="A6" s="7">
        <v>4</v>
      </c>
      <c r="B6" s="8">
        <v>2105</v>
      </c>
      <c r="C6" s="8" t="s">
        <v>9</v>
      </c>
      <c r="D6" s="8" t="s">
        <v>10</v>
      </c>
      <c r="E6" s="8" t="s">
        <v>11</v>
      </c>
      <c r="F6" s="8" t="s">
        <v>12</v>
      </c>
      <c r="G6" s="8">
        <v>2105</v>
      </c>
      <c r="H6" s="8" t="s">
        <v>13</v>
      </c>
      <c r="I6" s="9">
        <v>8.0000000000000002E-3</v>
      </c>
      <c r="J6" s="8"/>
      <c r="K6">
        <f t="shared" si="0"/>
        <v>1</v>
      </c>
    </row>
    <row r="7" spans="1:11" x14ac:dyDescent="0.25">
      <c r="A7" s="7">
        <v>5</v>
      </c>
      <c r="B7" s="8">
        <v>2126</v>
      </c>
      <c r="C7" s="8" t="s">
        <v>9</v>
      </c>
      <c r="D7" s="8" t="s">
        <v>10</v>
      </c>
      <c r="E7" s="8" t="s">
        <v>11</v>
      </c>
      <c r="F7" s="8" t="s">
        <v>12</v>
      </c>
      <c r="G7" s="8">
        <v>2126</v>
      </c>
      <c r="H7" s="8" t="s">
        <v>13</v>
      </c>
      <c r="I7" s="9">
        <v>6.0000000000000001E-3</v>
      </c>
      <c r="J7" s="8"/>
      <c r="K7">
        <f t="shared" si="0"/>
        <v>1</v>
      </c>
    </row>
    <row r="8" spans="1:11" x14ac:dyDescent="0.25">
      <c r="A8" s="10"/>
      <c r="B8" s="11"/>
      <c r="C8" s="11"/>
      <c r="D8" s="11"/>
      <c r="E8" s="11"/>
      <c r="F8" s="11"/>
      <c r="G8" s="11">
        <v>2127</v>
      </c>
      <c r="H8" s="11" t="s">
        <v>13</v>
      </c>
      <c r="I8" s="12">
        <v>1.6E-2</v>
      </c>
      <c r="J8" s="11"/>
      <c r="K8">
        <f t="shared" si="0"/>
        <v>1</v>
      </c>
    </row>
    <row r="9" spans="1:11" x14ac:dyDescent="0.25">
      <c r="A9" s="7">
        <v>6</v>
      </c>
      <c r="B9" s="8">
        <v>2135</v>
      </c>
      <c r="C9" s="8" t="s">
        <v>9</v>
      </c>
      <c r="D9" s="8" t="s">
        <v>10</v>
      </c>
      <c r="E9" s="8" t="s">
        <v>14</v>
      </c>
      <c r="F9" s="8" t="s">
        <v>12</v>
      </c>
      <c r="G9" s="8">
        <v>2135</v>
      </c>
      <c r="H9" s="8" t="s">
        <v>13</v>
      </c>
      <c r="I9" s="9">
        <v>7.0000000000000001E-3</v>
      </c>
      <c r="J9" s="8"/>
      <c r="K9">
        <f t="shared" si="0"/>
        <v>1</v>
      </c>
    </row>
    <row r="10" spans="1:11" x14ac:dyDescent="0.25">
      <c r="A10" s="7">
        <v>7</v>
      </c>
      <c r="B10" s="8">
        <v>2159</v>
      </c>
      <c r="C10" s="8" t="s">
        <v>9</v>
      </c>
      <c r="D10" s="8" t="s">
        <v>10</v>
      </c>
      <c r="E10" s="8" t="s">
        <v>11</v>
      </c>
      <c r="F10" s="8" t="s">
        <v>12</v>
      </c>
      <c r="G10" s="8">
        <v>2160</v>
      </c>
      <c r="H10" s="8" t="s">
        <v>13</v>
      </c>
      <c r="I10" s="9">
        <v>5.0000000000000001E-3</v>
      </c>
      <c r="J10" s="8"/>
      <c r="K10">
        <f t="shared" si="0"/>
        <v>1</v>
      </c>
    </row>
    <row r="11" spans="1:11" x14ac:dyDescent="0.25">
      <c r="A11" s="7">
        <v>8</v>
      </c>
      <c r="B11" s="8">
        <v>2169</v>
      </c>
      <c r="C11" s="8" t="s">
        <v>9</v>
      </c>
      <c r="D11" s="8" t="s">
        <v>10</v>
      </c>
      <c r="E11" s="8" t="s">
        <v>14</v>
      </c>
      <c r="F11" s="8" t="s">
        <v>12</v>
      </c>
      <c r="G11" s="8">
        <v>2169</v>
      </c>
      <c r="H11" s="8" t="s">
        <v>13</v>
      </c>
      <c r="I11" s="9">
        <v>8.0000000000000002E-3</v>
      </c>
      <c r="J11" s="8"/>
      <c r="K11">
        <f t="shared" si="0"/>
        <v>1</v>
      </c>
    </row>
    <row r="12" spans="1:11" x14ac:dyDescent="0.25">
      <c r="A12" s="7">
        <v>9</v>
      </c>
      <c r="B12" s="8">
        <v>2204</v>
      </c>
      <c r="C12" s="8" t="s">
        <v>9</v>
      </c>
      <c r="D12" s="8" t="s">
        <v>10</v>
      </c>
      <c r="E12" s="8" t="s">
        <v>14</v>
      </c>
      <c r="F12" s="8" t="s">
        <v>12</v>
      </c>
      <c r="G12" s="8">
        <v>2204</v>
      </c>
      <c r="H12" s="8" t="s">
        <v>13</v>
      </c>
      <c r="I12" s="9">
        <v>8.0000000000000002E-3</v>
      </c>
      <c r="J12" s="8"/>
      <c r="K12">
        <f t="shared" si="0"/>
        <v>1</v>
      </c>
    </row>
    <row r="13" spans="1:11" x14ac:dyDescent="0.25">
      <c r="A13" s="7">
        <v>10</v>
      </c>
      <c r="B13" s="8">
        <v>2227</v>
      </c>
      <c r="C13" s="8" t="s">
        <v>9</v>
      </c>
      <c r="D13" s="8" t="s">
        <v>10</v>
      </c>
      <c r="E13" s="8" t="s">
        <v>14</v>
      </c>
      <c r="F13" s="8" t="s">
        <v>12</v>
      </c>
      <c r="G13" s="8">
        <v>2227</v>
      </c>
      <c r="H13" s="8" t="s">
        <v>13</v>
      </c>
      <c r="I13" s="9">
        <v>8.9999999999999993E-3</v>
      </c>
      <c r="J13" s="8"/>
      <c r="K13">
        <f t="shared" si="0"/>
        <v>1</v>
      </c>
    </row>
    <row r="14" spans="1:11" x14ac:dyDescent="0.25">
      <c r="A14" s="7">
        <v>11</v>
      </c>
      <c r="B14" s="8">
        <v>2231</v>
      </c>
      <c r="C14" s="8" t="s">
        <v>9</v>
      </c>
      <c r="D14" s="8" t="s">
        <v>10</v>
      </c>
      <c r="E14" s="8" t="s">
        <v>11</v>
      </c>
      <c r="F14" s="8" t="s">
        <v>12</v>
      </c>
      <c r="G14" s="8">
        <v>2232</v>
      </c>
      <c r="H14" s="8" t="s">
        <v>13</v>
      </c>
      <c r="I14" s="9">
        <v>2.1000000000000001E-2</v>
      </c>
      <c r="J14" s="8"/>
      <c r="K14">
        <f t="shared" si="0"/>
        <v>1</v>
      </c>
    </row>
    <row r="15" spans="1:11" x14ac:dyDescent="0.25">
      <c r="A15" s="4">
        <v>12</v>
      </c>
      <c r="B15" s="5">
        <v>2243</v>
      </c>
      <c r="C15" s="5" t="s">
        <v>9</v>
      </c>
      <c r="D15" s="5" t="s">
        <v>10</v>
      </c>
      <c r="E15" s="5" t="s">
        <v>11</v>
      </c>
      <c r="F15" s="5" t="s">
        <v>12</v>
      </c>
      <c r="G15" s="5"/>
      <c r="H15" s="5"/>
      <c r="I15" s="6"/>
      <c r="J15" s="5"/>
      <c r="K15">
        <f t="shared" si="0"/>
        <v>0</v>
      </c>
    </row>
    <row r="16" spans="1:11" x14ac:dyDescent="0.25">
      <c r="A16" s="7">
        <v>13</v>
      </c>
      <c r="B16" s="8">
        <v>2267</v>
      </c>
      <c r="C16" s="8" t="s">
        <v>9</v>
      </c>
      <c r="D16" s="8" t="s">
        <v>10</v>
      </c>
      <c r="E16" s="8" t="s">
        <v>11</v>
      </c>
      <c r="F16" s="8" t="s">
        <v>12</v>
      </c>
      <c r="G16" s="8">
        <v>2267</v>
      </c>
      <c r="H16" s="8" t="s">
        <v>13</v>
      </c>
      <c r="I16" s="9">
        <v>7.0000000000000001E-3</v>
      </c>
      <c r="J16" s="8"/>
      <c r="K16">
        <f t="shared" si="0"/>
        <v>1</v>
      </c>
    </row>
    <row r="17" spans="1:11" x14ac:dyDescent="0.25">
      <c r="A17" s="4">
        <v>14</v>
      </c>
      <c r="B17" s="5">
        <v>2331</v>
      </c>
      <c r="C17" s="5" t="s">
        <v>9</v>
      </c>
      <c r="D17" s="5" t="s">
        <v>10</v>
      </c>
      <c r="E17" s="5" t="s">
        <v>16</v>
      </c>
      <c r="F17" s="5" t="s">
        <v>12</v>
      </c>
      <c r="G17" s="5"/>
      <c r="H17" s="5"/>
      <c r="I17" s="6"/>
      <c r="J17" s="5"/>
      <c r="K17">
        <f t="shared" si="0"/>
        <v>0</v>
      </c>
    </row>
    <row r="18" spans="1:11" x14ac:dyDescent="0.25">
      <c r="A18" s="4">
        <v>15</v>
      </c>
      <c r="B18" s="5">
        <v>2713</v>
      </c>
      <c r="C18" s="5" t="s">
        <v>9</v>
      </c>
      <c r="D18" s="5" t="s">
        <v>10</v>
      </c>
      <c r="E18" s="5" t="s">
        <v>11</v>
      </c>
      <c r="F18" s="5" t="s">
        <v>12</v>
      </c>
      <c r="G18" s="5"/>
      <c r="H18" s="5"/>
      <c r="I18" s="6"/>
      <c r="J18" s="5"/>
      <c r="K18">
        <f t="shared" si="0"/>
        <v>0</v>
      </c>
    </row>
    <row r="19" spans="1:11" x14ac:dyDescent="0.25">
      <c r="A19" s="4">
        <v>16</v>
      </c>
      <c r="B19" s="5">
        <v>2727</v>
      </c>
      <c r="C19" s="5" t="s">
        <v>9</v>
      </c>
      <c r="D19" s="5" t="s">
        <v>10</v>
      </c>
      <c r="E19" s="5" t="s">
        <v>11</v>
      </c>
      <c r="F19" s="5" t="s">
        <v>12</v>
      </c>
      <c r="G19" s="5"/>
      <c r="H19" s="5"/>
      <c r="I19" s="6"/>
      <c r="J19" s="5"/>
      <c r="K19">
        <f t="shared" si="0"/>
        <v>0</v>
      </c>
    </row>
    <row r="20" spans="1:11" x14ac:dyDescent="0.25">
      <c r="A20" s="4">
        <v>17</v>
      </c>
      <c r="B20" s="5">
        <v>2742</v>
      </c>
      <c r="C20" s="5" t="s">
        <v>9</v>
      </c>
      <c r="D20" s="5" t="s">
        <v>10</v>
      </c>
      <c r="E20" s="5" t="s">
        <v>11</v>
      </c>
      <c r="F20" s="5" t="s">
        <v>12</v>
      </c>
      <c r="G20" s="5"/>
      <c r="H20" s="5"/>
      <c r="I20" s="6"/>
      <c r="J20" s="5"/>
      <c r="K20">
        <f t="shared" si="0"/>
        <v>0</v>
      </c>
    </row>
    <row r="21" spans="1:11" x14ac:dyDescent="0.25">
      <c r="A21" s="4">
        <v>18</v>
      </c>
      <c r="B21" s="5">
        <v>2765</v>
      </c>
      <c r="C21" s="5" t="s">
        <v>9</v>
      </c>
      <c r="D21" s="5" t="s">
        <v>10</v>
      </c>
      <c r="E21" s="5" t="s">
        <v>16</v>
      </c>
      <c r="F21" s="5" t="s">
        <v>12</v>
      </c>
      <c r="G21" s="5"/>
      <c r="H21" s="5"/>
      <c r="I21" s="6"/>
      <c r="J21" s="5"/>
      <c r="K21">
        <f t="shared" si="0"/>
        <v>0</v>
      </c>
    </row>
    <row r="22" spans="1:11" x14ac:dyDescent="0.25">
      <c r="A22" s="7">
        <v>19</v>
      </c>
      <c r="B22" s="8">
        <v>2770</v>
      </c>
      <c r="C22" s="8" t="s">
        <v>9</v>
      </c>
      <c r="D22" s="8" t="s">
        <v>10</v>
      </c>
      <c r="E22" s="8" t="s">
        <v>11</v>
      </c>
      <c r="F22" s="8" t="s">
        <v>12</v>
      </c>
      <c r="G22" s="8">
        <v>2770</v>
      </c>
      <c r="H22" s="8" t="s">
        <v>13</v>
      </c>
      <c r="I22" s="9">
        <v>6.0000000000000001E-3</v>
      </c>
      <c r="J22" s="8"/>
      <c r="K22">
        <f t="shared" si="0"/>
        <v>1</v>
      </c>
    </row>
    <row r="23" spans="1:11" x14ac:dyDescent="0.25">
      <c r="A23" s="10"/>
      <c r="B23" s="11"/>
      <c r="C23" s="11"/>
      <c r="D23" s="11"/>
      <c r="E23" s="11"/>
      <c r="F23" s="11"/>
      <c r="G23" s="11">
        <v>2771</v>
      </c>
      <c r="H23" s="11" t="s">
        <v>13</v>
      </c>
      <c r="I23" s="12">
        <v>8.6999999999999994E-2</v>
      </c>
      <c r="J23" s="11"/>
      <c r="K23">
        <f t="shared" si="0"/>
        <v>1</v>
      </c>
    </row>
    <row r="24" spans="1:11" x14ac:dyDescent="0.25">
      <c r="A24" s="10"/>
      <c r="B24" s="11"/>
      <c r="C24" s="11"/>
      <c r="D24" s="11"/>
      <c r="E24" s="11"/>
      <c r="F24" s="11"/>
      <c r="G24" s="11">
        <v>2772</v>
      </c>
      <c r="H24" s="11" t="s">
        <v>13</v>
      </c>
      <c r="I24" s="12">
        <v>1.0999999999999999E-2</v>
      </c>
      <c r="J24" s="11"/>
      <c r="K24">
        <f t="shared" si="0"/>
        <v>1</v>
      </c>
    </row>
    <row r="25" spans="1:11" x14ac:dyDescent="0.25">
      <c r="A25" s="4">
        <v>20</v>
      </c>
      <c r="B25" s="5">
        <v>2816</v>
      </c>
      <c r="C25" s="5" t="s">
        <v>9</v>
      </c>
      <c r="D25" s="5" t="s">
        <v>10</v>
      </c>
      <c r="E25" s="5" t="s">
        <v>11</v>
      </c>
      <c r="F25" s="5" t="s">
        <v>12</v>
      </c>
      <c r="G25" s="5"/>
      <c r="H25" s="5"/>
      <c r="I25" s="6"/>
      <c r="J25" s="5"/>
      <c r="K25">
        <f t="shared" si="0"/>
        <v>0</v>
      </c>
    </row>
    <row r="26" spans="1:11" x14ac:dyDescent="0.25">
      <c r="A26" s="10"/>
      <c r="B26" s="11"/>
      <c r="C26" s="11"/>
      <c r="D26" s="11"/>
      <c r="E26" s="11"/>
      <c r="F26" s="11"/>
      <c r="G26" s="11">
        <v>2890</v>
      </c>
      <c r="H26" s="11" t="s">
        <v>13</v>
      </c>
      <c r="I26" s="12">
        <v>1.6E-2</v>
      </c>
      <c r="J26" s="11"/>
      <c r="K26">
        <f t="shared" si="0"/>
        <v>1</v>
      </c>
    </row>
    <row r="27" spans="1:11" x14ac:dyDescent="0.25">
      <c r="A27" s="4">
        <v>21</v>
      </c>
      <c r="B27" s="5">
        <v>2928</v>
      </c>
      <c r="C27" s="5" t="s">
        <v>9</v>
      </c>
      <c r="D27" s="5" t="s">
        <v>10</v>
      </c>
      <c r="E27" s="5" t="s">
        <v>14</v>
      </c>
      <c r="F27" s="5" t="s">
        <v>12</v>
      </c>
      <c r="G27" s="5"/>
      <c r="H27" s="5"/>
      <c r="I27" s="6"/>
      <c r="J27" s="5"/>
      <c r="K27">
        <f t="shared" si="0"/>
        <v>0</v>
      </c>
    </row>
    <row r="28" spans="1:11" x14ac:dyDescent="0.25">
      <c r="A28" s="4">
        <v>22</v>
      </c>
      <c r="B28" s="5">
        <v>2979</v>
      </c>
      <c r="C28" s="5" t="s">
        <v>9</v>
      </c>
      <c r="D28" s="5" t="s">
        <v>10</v>
      </c>
      <c r="E28" s="5" t="s">
        <v>16</v>
      </c>
      <c r="F28" s="5" t="s">
        <v>12</v>
      </c>
      <c r="G28" s="5"/>
      <c r="H28" s="5"/>
      <c r="I28" s="6"/>
      <c r="J28" s="5"/>
      <c r="K28">
        <f t="shared" si="0"/>
        <v>0</v>
      </c>
    </row>
    <row r="29" spans="1:11" x14ac:dyDescent="0.25">
      <c r="A29" s="11"/>
      <c r="B29" s="11"/>
      <c r="C29" s="11"/>
      <c r="D29" s="11"/>
      <c r="E29" s="11"/>
      <c r="F29" s="11"/>
      <c r="G29" s="11">
        <v>2991</v>
      </c>
      <c r="H29" s="11" t="s">
        <v>13</v>
      </c>
      <c r="I29" s="12">
        <v>0.70199999999999996</v>
      </c>
      <c r="J29" s="11"/>
      <c r="K29">
        <f>SUM(K2:K28)</f>
        <v>16</v>
      </c>
    </row>
    <row r="30" spans="1:11" x14ac:dyDescent="0.25">
      <c r="A30" s="28" t="s">
        <v>15</v>
      </c>
      <c r="B30" s="28"/>
      <c r="C30" s="28"/>
      <c r="D30" s="28"/>
      <c r="E30" s="28"/>
      <c r="F30" s="28"/>
      <c r="G30" s="28"/>
      <c r="H30" s="28"/>
      <c r="I30" s="29">
        <f>SUM(I2:I29)</f>
        <v>0.98</v>
      </c>
    </row>
    <row r="31" spans="1:11" x14ac:dyDescent="0.25">
      <c r="A31" s="13" t="s">
        <v>18</v>
      </c>
      <c r="B31" s="13"/>
      <c r="C31" s="13"/>
      <c r="D31" s="13"/>
      <c r="E31" s="13"/>
      <c r="F31" s="13"/>
      <c r="G31" s="13"/>
      <c r="H31" s="2"/>
      <c r="I31" s="19">
        <f>K29</f>
        <v>16</v>
      </c>
    </row>
  </sheetData>
  <mergeCells count="2">
    <mergeCell ref="A30:H30"/>
    <mergeCell ref="A31:G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Сводная табл.</vt:lpstr>
      <vt:lpstr>Тест №11</vt:lpstr>
      <vt:lpstr>Тест №12</vt:lpstr>
      <vt:lpstr>Тест №13</vt:lpstr>
      <vt:lpstr>Тест №14</vt:lpstr>
      <vt:lpstr>Тест №15</vt:lpstr>
      <vt:lpstr>Тест №16</vt:lpstr>
      <vt:lpstr>Тест №17</vt:lpstr>
      <vt:lpstr>Тест №18</vt:lpstr>
      <vt:lpstr>Тест №19</vt:lpstr>
      <vt:lpstr>Тест №20</vt:lpstr>
      <vt:lpstr>Тест 21</vt:lpstr>
      <vt:lpstr>Тест №22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2016-10-16T08:20:13Z</dcterms:created>
  <dcterms:modified xsi:type="dcterms:W3CDTF">2016-10-17T03:58:09Z</dcterms:modified>
</cp:coreProperties>
</file>